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package.digital-signature-origin" Extension="sigs"/>
  <Default ContentType="application/xml" Extension="xml"/>
  <Override ContentType="application/vnd.openxmlformats-package.digital-signature-xmlsignature+xml" PartName="/_xmlsignatures/sig1.xml"/>
  <Override ContentType="application/vnd.openxmlformats-package.digital-signature-xmlsignature+xml" PartName="/_xmlsignatures/sig2.xml"/>
  <Override ContentType="application/vnd.openxmlformats-package.digital-signature-xmlsignature+xml" PartName="/_xmlsignatures/sig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filterPrivacy="1"/>
  <xr:revisionPtr revIDLastSave="0" documentId="13_ncr:1_{73248BC1-9804-455A-A24F-36619342EF46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INDICE" sheetId="1" r:id="rId1"/>
    <sheet name="Deudas Comerciales" sheetId="2" r:id="rId2"/>
    <sheet name="Otras Deudas" sheetId="3" r:id="rId3"/>
    <sheet name="Deudas Fiscales" sheetId="4" r:id="rId4"/>
    <sheet name="Deudas Financieras" sheetId="5" r:id="rId5"/>
    <sheet name="Deudas Sociales" sheetId="6" r:id="rId6"/>
  </sheets>
  <definedNames>
    <definedName name="_xlnm._FilterDatabase" localSheetId="1" hidden="1">'Deudas Comerciales'!$A$5:$I$5</definedName>
    <definedName name="_xlnm._FilterDatabase" localSheetId="4" hidden="1">'Deudas Financieras'!$A$6:$J$49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1" i="5" l="1"/>
  <c r="C61" i="5"/>
  <c r="C5" i="6" l="1"/>
  <c r="C5" i="4"/>
  <c r="C5" i="3"/>
</calcChain>
</file>

<file path=xl/sharedStrings.xml><?xml version="1.0" encoding="utf-8"?>
<sst xmlns="http://schemas.openxmlformats.org/spreadsheetml/2006/main" count="4837" uniqueCount="1103">
  <si>
    <t>INDICE</t>
  </si>
  <si>
    <t xml:space="preserve">Sociedad Emisora: </t>
  </si>
  <si>
    <t xml:space="preserve">Informe al: </t>
  </si>
  <si>
    <t>Tipo de Cambio:</t>
  </si>
  <si>
    <t>CEMENTOS CONCEPCIÓN S.A.E.</t>
  </si>
  <si>
    <t>1-</t>
  </si>
  <si>
    <t>2-</t>
  </si>
  <si>
    <t>3-</t>
  </si>
  <si>
    <t>Deudas Financieras</t>
  </si>
  <si>
    <t>Deudas Comerciales</t>
  </si>
  <si>
    <t>Otras Deudas</t>
  </si>
  <si>
    <t>Deudas Fiscales</t>
  </si>
  <si>
    <t>4-</t>
  </si>
  <si>
    <t>5-</t>
  </si>
  <si>
    <t>Deudas Sociales</t>
  </si>
  <si>
    <t>ENTIDAD</t>
  </si>
  <si>
    <t>MONEDA</t>
  </si>
  <si>
    <t>TASA</t>
  </si>
  <si>
    <t>GARANTÍA</t>
  </si>
  <si>
    <t>TIPO</t>
  </si>
  <si>
    <t>INICIO</t>
  </si>
  <si>
    <t>VTO.</t>
  </si>
  <si>
    <t>SUDAMERIS BANK</t>
  </si>
  <si>
    <t>USD</t>
  </si>
  <si>
    <t>FIDEICOMISO</t>
  </si>
  <si>
    <t>LARGO PLAZO</t>
  </si>
  <si>
    <t>BANCO FAMILIAR</t>
  </si>
  <si>
    <t>CORTO PLAZO</t>
  </si>
  <si>
    <t>BVPASA EMISIÓN DE BONOS</t>
  </si>
  <si>
    <t>Gs</t>
  </si>
  <si>
    <t>COMÚN</t>
  </si>
  <si>
    <t>BANCO NACIONAL DE FOMENTO</t>
  </si>
  <si>
    <t>BANCO CONTINENTAL</t>
  </si>
  <si>
    <t>BANCO REGIONAL</t>
  </si>
  <si>
    <t>VISIÓN BANCO</t>
  </si>
  <si>
    <t>OTRAS DEUDAS</t>
  </si>
  <si>
    <t>Acreedores varios</t>
  </si>
  <si>
    <t>Gastos a Reponer FF</t>
  </si>
  <si>
    <t>Provisiones varias</t>
  </si>
  <si>
    <t>Anticipos de Clientes</t>
  </si>
  <si>
    <t>Honorarios a Pagar</t>
  </si>
  <si>
    <t>DEUDAS FISCALES</t>
  </si>
  <si>
    <t>Retenciones IRACIS a Pagar</t>
  </si>
  <si>
    <t>Retenciones IVA a Pagar</t>
  </si>
  <si>
    <t>Gastos a reponer a terceros</t>
  </si>
  <si>
    <t>Gastos a reponer de fondo fijo</t>
  </si>
  <si>
    <t>Pagos en exceso de clientes</t>
  </si>
  <si>
    <t>Provisiones de Gastos y Costos de Mercaderías (servicios ya recibidos y no facturados)</t>
  </si>
  <si>
    <t>Provisiones de honorarios de terceros (servicios ya recibidos y no facturados)</t>
  </si>
  <si>
    <t>Corresponden a impuestos a pagar por contratación de servicios del exterior (honorarios y fletes)</t>
  </si>
  <si>
    <t>DEUDAS SOCIALES</t>
  </si>
  <si>
    <t>I.P.S. a Pagar</t>
  </si>
  <si>
    <t>Fecha</t>
  </si>
  <si>
    <t>Factura</t>
  </si>
  <si>
    <t>Divisa</t>
  </si>
  <si>
    <t>Importe de facturación en divisa</t>
  </si>
  <si>
    <t>Saldo en la divisa</t>
  </si>
  <si>
    <t>Proveedor</t>
  </si>
  <si>
    <t>Categoría</t>
  </si>
  <si>
    <t>CAPITAL USD</t>
  </si>
  <si>
    <t>CAPITAL PYG</t>
  </si>
  <si>
    <t>TOTALES</t>
  </si>
  <si>
    <t>EUR</t>
  </si>
  <si>
    <t>**</t>
  </si>
  <si>
    <t>***</t>
  </si>
  <si>
    <t>*</t>
  </si>
  <si>
    <t>* AMORTIZACIÓN TRIMESTRAL DE INTERESES</t>
  </si>
  <si>
    <t>*** AMORTIZACIÓN TRIMESTRAL DE INTERESES CON PAGO DE CAPITAL AL FINAL</t>
  </si>
  <si>
    <t>Vencimiento</t>
  </si>
  <si>
    <t>Tipo</t>
  </si>
  <si>
    <t>Corto Plazo</t>
  </si>
  <si>
    <t>30.06.2022</t>
  </si>
  <si>
    <t>CODEUDORÍA</t>
  </si>
  <si>
    <t>BANCO GNB</t>
  </si>
  <si>
    <t>BANCOP</t>
  </si>
  <si>
    <t>RIO</t>
  </si>
  <si>
    <t>** AMORTIZACIÓN MENSUAL DE INTERESES CON PAGO DE CAPITAL AL FINAL</t>
  </si>
  <si>
    <t>DETALLE DE DEUDAS VIGENTES AL 30/06/2022</t>
  </si>
  <si>
    <t>Aporte obrero-patronal correspodiente al mes de junio/2022</t>
  </si>
  <si>
    <t>RUBEN DARIO BIDONDO GARCETE</t>
  </si>
  <si>
    <t>Maria Florencia Sapena Pastor Cardus</t>
  </si>
  <si>
    <t>Antonio Lidio Coronel Ortiz</t>
  </si>
  <si>
    <t>Elsa Lila Arévalos Sanabria</t>
  </si>
  <si>
    <t>Jorge G. López Fernández</t>
  </si>
  <si>
    <t>Vicente C. Mangano Re</t>
  </si>
  <si>
    <t>Marta Idalina Portillo Vda. de</t>
  </si>
  <si>
    <t>Elidio Ramón Figueredo Falcón</t>
  </si>
  <si>
    <t>J. Fleischman y Cía. S. A.</t>
  </si>
  <si>
    <t>Autopiezas C.E.I.S.A.</t>
  </si>
  <si>
    <t>S.A.C.I. H. PETERSEN</t>
  </si>
  <si>
    <t>CIMASA</t>
  </si>
  <si>
    <t>Lincoln S.A.</t>
  </si>
  <si>
    <t>La Casa de las Mangueras S.A.</t>
  </si>
  <si>
    <t>Tabacalera del Este S. A.</t>
  </si>
  <si>
    <t>ELECTROPAR S.A.</t>
  </si>
  <si>
    <t>SEMAR S.R.L.</t>
  </si>
  <si>
    <t>PROTEK S.R.L.</t>
  </si>
  <si>
    <t>CHACOMER S.A.E.</t>
  </si>
  <si>
    <t>TECNOLOGÍA EN ELECTRÓNICA E INFORM. S.A.</t>
  </si>
  <si>
    <t>YHAGUY REPUESTOS S.A.</t>
  </si>
  <si>
    <t>GABANA S. A.</t>
  </si>
  <si>
    <t>SEGEL LOGÍSTICA S.A.</t>
  </si>
  <si>
    <t>INDALCO S.R.L.</t>
  </si>
  <si>
    <t>TUPI RAMOS GENERALES S.A.</t>
  </si>
  <si>
    <t>Grupo Halcon S.R.L.</t>
  </si>
  <si>
    <t>Agiliza Transportes S.A.</t>
  </si>
  <si>
    <t>BRINGCO S.A.</t>
  </si>
  <si>
    <t>Trans Family Import Export S.A.</t>
  </si>
  <si>
    <t>GO PRO S.A.</t>
  </si>
  <si>
    <t>Alpha Solution Paraguay S.R.L.</t>
  </si>
  <si>
    <t>Linda S.R.L.</t>
  </si>
  <si>
    <t>PROEM Sociedad Anónima</t>
  </si>
  <si>
    <t>TRES HERMANAS S.A.C.I.</t>
  </si>
  <si>
    <t>DEPOSITO MARIA EUGENIA S.A.</t>
  </si>
  <si>
    <t>Transporte y Logística S.A.</t>
  </si>
  <si>
    <t>MAURO ALVARENGA BENITEZ</t>
  </si>
  <si>
    <t>La Mercantil del Este S.A.</t>
  </si>
  <si>
    <t>AUTOMOTOR S.A.</t>
  </si>
  <si>
    <t>Flaminio Cubilla Zarza</t>
  </si>
  <si>
    <t>TELEFONICA CELULAR DEL PARAGUAY S.A.E.</t>
  </si>
  <si>
    <t>CAFEPAR S.A.</t>
  </si>
  <si>
    <t>Gotze Ingenieria S.A.</t>
  </si>
  <si>
    <t>DataSystems S.A.E.C.A.</t>
  </si>
  <si>
    <t>OLAM S. R. L.</t>
  </si>
  <si>
    <t>Jiménez Gaona y Lima S.A.E</t>
  </si>
  <si>
    <t>Toyotoshi S. A.</t>
  </si>
  <si>
    <t>La Misión S. A.</t>
  </si>
  <si>
    <t>AGB Constructora S.A.</t>
  </si>
  <si>
    <t>CONDOR S.A.C.I.</t>
  </si>
  <si>
    <t>SIKA PARAGUAY S.A.</t>
  </si>
  <si>
    <t>PAMAQ S.A.</t>
  </si>
  <si>
    <t>Distribuidora Cummins Paraguay S.R.L</t>
  </si>
  <si>
    <t>FIFY S.A.</t>
  </si>
  <si>
    <t>Puma Energy Paraguay S.A.</t>
  </si>
  <si>
    <t>Consorcio CIE-Rieder-Concepción</t>
  </si>
  <si>
    <t>Impacto S.A.</t>
  </si>
  <si>
    <t>María de los Angeles S.R.L.</t>
  </si>
  <si>
    <t>María Pamela Franco Vargas</t>
  </si>
  <si>
    <t>Puertos y Estibajes S.A.</t>
  </si>
  <si>
    <t>Centro del Neumático S.A.</t>
  </si>
  <si>
    <t>CALPAR Agroindustrial S.A.</t>
  </si>
  <si>
    <t>Global Tracking Paraguay S.A.</t>
  </si>
  <si>
    <t>Fidel Gustavo Aquino Caballero</t>
  </si>
  <si>
    <t>Yguazu Cementos S.A.</t>
  </si>
  <si>
    <t>MELLA S.A.</t>
  </si>
  <si>
    <t>PROVINDUS S.A.</t>
  </si>
  <si>
    <t>Camilo de Oliveira Joicelei</t>
  </si>
  <si>
    <t>Proactif Care S.A.</t>
  </si>
  <si>
    <t>TOCSA S.A.</t>
  </si>
  <si>
    <t>Arnaldo Maier González</t>
  </si>
  <si>
    <t>Cibar Lesme</t>
  </si>
  <si>
    <t>Deysi Patricia Andino Mitre</t>
  </si>
  <si>
    <t>TODO ACCESORIOS S.R.L.</t>
  </si>
  <si>
    <t>HOMERO S.A.</t>
  </si>
  <si>
    <t>ALEJANDRO DE BRIX</t>
  </si>
  <si>
    <t>BANCO FAMILIAR S.A.E.C.A</t>
  </si>
  <si>
    <t>TEO GROUP S.A.</t>
  </si>
  <si>
    <t>FERREMÁS COMERCIAL S.A.</t>
  </si>
  <si>
    <t>Compañia Comercial del Paraguay S.A.</t>
  </si>
  <si>
    <t>VICTOR VIERA SCHOLLER</t>
  </si>
  <si>
    <t>HIDRAULICA BRASIL S.A.</t>
  </si>
  <si>
    <t>Grupo BC Multimarcas S.R.L.</t>
  </si>
  <si>
    <t>M RODAMIENTOS SRL</t>
  </si>
  <si>
    <t>MACRO MAQUINARIAS S.A.</t>
  </si>
  <si>
    <t>Daisy Lahiana Zavala Riquelme</t>
  </si>
  <si>
    <t>AB MACHINE &amp; TRUCKS S.A.</t>
  </si>
  <si>
    <t>PAMPEIRO S.A.</t>
  </si>
  <si>
    <t>SERVICIOS Y PRODUCTOS MULTIMEDIOS S.A.</t>
  </si>
  <si>
    <t>LOURDES CRISTINA COLMAN GARCIA</t>
  </si>
  <si>
    <t>EGALT S.A.</t>
  </si>
  <si>
    <t>ROYAL SEGUROS SOCIEDAD ANONIMA COMPAÑIA DE SEGUROS</t>
  </si>
  <si>
    <t>BRIGIDO NEGRETTE LEIVA</t>
  </si>
  <si>
    <t>CONSORCIO AGB-CMN</t>
  </si>
  <si>
    <t>Miseli S.R.L.</t>
  </si>
  <si>
    <t>GYS Cubiertas S.A.</t>
  </si>
  <si>
    <t>B. LOVERA TRANSPORTES S.A.</t>
  </si>
  <si>
    <t>Santa Elena Automotores S.A.</t>
  </si>
  <si>
    <t>SEGURIDAD SEGUROS S.A. COMPAÑIA DE SEGUROS</t>
  </si>
  <si>
    <t>GRAU CONSTRUCTORA S.A.</t>
  </si>
  <si>
    <t>ELECTRO DIESEL SA</t>
  </si>
  <si>
    <t>TECNO ELECTRIC S.A.</t>
  </si>
  <si>
    <t>COMAGRO S.A.</t>
  </si>
  <si>
    <t>S.L.E TRANSPORTE Y LOGISTICA S.R.L</t>
  </si>
  <si>
    <t>PROYEC SOCIEDAD ANONIMA EMISORA</t>
  </si>
  <si>
    <t>Nuevo Horizonte Ambiental S.A.</t>
  </si>
  <si>
    <t>REMA S.A.</t>
  </si>
  <si>
    <t>Carlao Auto Repuestos S.A.</t>
  </si>
  <si>
    <t>CENTRO REPUESTOS SRL</t>
  </si>
  <si>
    <t>Blanca Aurora Bogarin</t>
  </si>
  <si>
    <t>ERWIN FRIESEN BERGEN</t>
  </si>
  <si>
    <t>Diego Asterio Aguilar Orue</t>
  </si>
  <si>
    <t>OLEO HIDRAULICA S.A.</t>
  </si>
  <si>
    <t>CIE S.A.</t>
  </si>
  <si>
    <t>Konext Import SRL</t>
  </si>
  <si>
    <t>SOLFRIO S.A.</t>
  </si>
  <si>
    <t>Transportes PAECA SRL</t>
  </si>
  <si>
    <t>Hector Luis Diaz Lopez</t>
  </si>
  <si>
    <t>EDGAR RAUL ZARATE GONZALEZ</t>
  </si>
  <si>
    <t>Diego Arnaldo Britez Martinez</t>
  </si>
  <si>
    <t>AGRISERVO S.A.</t>
  </si>
  <si>
    <t>Rodrigo Gonzalez Tatter</t>
  </si>
  <si>
    <t>P. R. G. EMPRENDIMIENTOS S.A.</t>
  </si>
  <si>
    <t>URUPY S.A.</t>
  </si>
  <si>
    <t>Instrumaq S.A.</t>
  </si>
  <si>
    <t>Seguridad y Vigilancia S.A.</t>
  </si>
  <si>
    <t>CHACO-RE S.A.</t>
  </si>
  <si>
    <t>Ace Tours SRL</t>
  </si>
  <si>
    <t>Ramona del Carmen Bobadilla Mena</t>
  </si>
  <si>
    <t>MONICA BEATRIZ ESCOBAR IBERBUDEN</t>
  </si>
  <si>
    <t>TBDL S.A.</t>
  </si>
  <si>
    <t>Mercofer &amp; Lubribras Import. Export. S.A.C.I</t>
  </si>
  <si>
    <t>Dahiana Leticia Gomez Gonzalez</t>
  </si>
  <si>
    <t>Marcial Delgado Uran</t>
  </si>
  <si>
    <t>ARMAQ PARAGUAY S.A.</t>
  </si>
  <si>
    <t>CIA. COMERCIAL GENERAL INDUSTRIAL LIMITADA SRL</t>
  </si>
  <si>
    <t>Norma Carolina Nuñez Aguilar</t>
  </si>
  <si>
    <t>Gustavo Emanuel Vera Gimenez</t>
  </si>
  <si>
    <t>Carlos Guillermo Barrios Enciso</t>
  </si>
  <si>
    <t>RIEDER Y CIA SACI</t>
  </si>
  <si>
    <t>MARIA CECILIA BENITEZ HOPPE</t>
  </si>
  <si>
    <t>Mario Gerardo Ferreira Almiron</t>
  </si>
  <si>
    <t>PATRICIA ROSANNA BOGADO DE PORTILLO</t>
  </si>
  <si>
    <t>Paraguay Auto Centro S.A.</t>
  </si>
  <si>
    <t>ALCION SA</t>
  </si>
  <si>
    <t>Asolucionar S.A.</t>
  </si>
  <si>
    <t>Eduardo Antonio Pintos Rios</t>
  </si>
  <si>
    <t>Grupo IDEM SA</t>
  </si>
  <si>
    <t>MAX-Services &amp; Supplies SRL</t>
  </si>
  <si>
    <t>Floricultura Del Paraguay S.A.</t>
  </si>
  <si>
    <t>Baltic Paraguay S.A.</t>
  </si>
  <si>
    <t>TERMOPAC SRL</t>
  </si>
  <si>
    <t>Mercedes Maria Bogarin de Robles</t>
  </si>
  <si>
    <t>EXEC CONSULTORES</t>
  </si>
  <si>
    <t>Soluciones Practicas SA</t>
  </si>
  <si>
    <t>Importadora Parana SA</t>
  </si>
  <si>
    <t>Bonus S.A.</t>
  </si>
  <si>
    <t>TRACTOCAR SRL</t>
  </si>
  <si>
    <t>Alberto Benitez Mendoza</t>
  </si>
  <si>
    <t>MANUTEC INGENIERIA S.A.</t>
  </si>
  <si>
    <t>Repuestos M&amp;M SRL</t>
  </si>
  <si>
    <t>Camara Vial Paraguaya</t>
  </si>
  <si>
    <t>Banco Rio S.A.E.C.A.</t>
  </si>
  <si>
    <t>Proveedores Locales</t>
  </si>
  <si>
    <t>001-001-0031070</t>
  </si>
  <si>
    <t>001-001-0031072</t>
  </si>
  <si>
    <t>001-001-0031075</t>
  </si>
  <si>
    <t>001-001-0031073</t>
  </si>
  <si>
    <t>001-001-0031074</t>
  </si>
  <si>
    <t>001-001-0031071</t>
  </si>
  <si>
    <t>001-001-0000221</t>
  </si>
  <si>
    <t>001-001-0013435</t>
  </si>
  <si>
    <t>001-001-0013437</t>
  </si>
  <si>
    <t>001-001-0013439</t>
  </si>
  <si>
    <t>001-001-0006882</t>
  </si>
  <si>
    <t>001-001-0013222</t>
  </si>
  <si>
    <t>001-001-0013223</t>
  </si>
  <si>
    <t>001-001-0013224</t>
  </si>
  <si>
    <t>001-001-0001852</t>
  </si>
  <si>
    <t>001-001-0057823</t>
  </si>
  <si>
    <t/>
  </si>
  <si>
    <t>001-001-0007592</t>
  </si>
  <si>
    <t>001-001-0007578</t>
  </si>
  <si>
    <t>001-001-0007579</t>
  </si>
  <si>
    <t>001-001-0007580</t>
  </si>
  <si>
    <t>001-001-0007596</t>
  </si>
  <si>
    <t>001-001-0007597</t>
  </si>
  <si>
    <t>001-001-0007598</t>
  </si>
  <si>
    <t>001-001-0007599</t>
  </si>
  <si>
    <t>001-001-0007600</t>
  </si>
  <si>
    <t>001-001-0007605</t>
  </si>
  <si>
    <t>001-001-0007606</t>
  </si>
  <si>
    <t>001-001-0007607</t>
  </si>
  <si>
    <t>001-001-0007627</t>
  </si>
  <si>
    <t>001-001-0007626</t>
  </si>
  <si>
    <t>001-001-0007629</t>
  </si>
  <si>
    <t>001-001-0007491</t>
  </si>
  <si>
    <t>001-001-0007512</t>
  </si>
  <si>
    <t>002-007-0091770</t>
  </si>
  <si>
    <t>001-001-0086754</t>
  </si>
  <si>
    <t>001-025-0066198</t>
  </si>
  <si>
    <t>001-004-0013091</t>
  </si>
  <si>
    <t>001-025-0063471</t>
  </si>
  <si>
    <t>001-008-0000253</t>
  </si>
  <si>
    <t>002-007-0089943</t>
  </si>
  <si>
    <t>001-001-0086585</t>
  </si>
  <si>
    <t>001-004-0010449</t>
  </si>
  <si>
    <t>001-025-0062685</t>
  </si>
  <si>
    <t>002-007-0088754</t>
  </si>
  <si>
    <t>001-001-0086510</t>
  </si>
  <si>
    <t>001-025-0060532</t>
  </si>
  <si>
    <t>001-004-0008299</t>
  </si>
  <si>
    <t>001-001-0007465</t>
  </si>
  <si>
    <t>001-001-0007466</t>
  </si>
  <si>
    <t>001-001-0007467</t>
  </si>
  <si>
    <t>002-007-0088287</t>
  </si>
  <si>
    <t>001-001-0086468</t>
  </si>
  <si>
    <t>001-001-0115864</t>
  </si>
  <si>
    <t>001-025-0059622</t>
  </si>
  <si>
    <t>001-004-0007380</t>
  </si>
  <si>
    <t>002-007-0088544</t>
  </si>
  <si>
    <t>001-001-0086449</t>
  </si>
  <si>
    <t>001-001-0115944</t>
  </si>
  <si>
    <t>001-025-0060152</t>
  </si>
  <si>
    <t>001-004-0007919</t>
  </si>
  <si>
    <t>104002722</t>
  </si>
  <si>
    <t>220300008843</t>
  </si>
  <si>
    <t>531</t>
  </si>
  <si>
    <t>002-007-0087776</t>
  </si>
  <si>
    <t>001-001-0086427</t>
  </si>
  <si>
    <t>001-004-0006414</t>
  </si>
  <si>
    <t>001-025-0058647</t>
  </si>
  <si>
    <t>001-001-0011564</t>
  </si>
  <si>
    <t>001-001-222000111</t>
  </si>
  <si>
    <t>002-007-0086984</t>
  </si>
  <si>
    <t>001-001-0086335</t>
  </si>
  <si>
    <t>001-004-0004865</t>
  </si>
  <si>
    <t>001-025-0057103</t>
  </si>
  <si>
    <t>002-007-0086609</t>
  </si>
  <si>
    <t>001-001-0086313</t>
  </si>
  <si>
    <t>001-025-0056382</t>
  </si>
  <si>
    <t>001-004-0004141</t>
  </si>
  <si>
    <t>002-007-0086827</t>
  </si>
  <si>
    <t>001-001-0086325</t>
  </si>
  <si>
    <t>001-025-0056795</t>
  </si>
  <si>
    <t>001-004-0004557</t>
  </si>
  <si>
    <t>001-001-0007451</t>
  </si>
  <si>
    <t>001-001-402416</t>
  </si>
  <si>
    <t>001-001-0007461</t>
  </si>
  <si>
    <t>001-001-0004167</t>
  </si>
  <si>
    <t>001-001-0004168</t>
  </si>
  <si>
    <t>0002000002048</t>
  </si>
  <si>
    <t>22210008000</t>
  </si>
  <si>
    <t>002-007-0085018</t>
  </si>
  <si>
    <t>001-001-0086061</t>
  </si>
  <si>
    <t>001-004-0001073</t>
  </si>
  <si>
    <t>001-025-0053312</t>
  </si>
  <si>
    <t>001-001-0086090</t>
  </si>
  <si>
    <t>002-007-0085493</t>
  </si>
  <si>
    <t>001-001-0086107</t>
  </si>
  <si>
    <t>001-004-0001941</t>
  </si>
  <si>
    <t>001-025-0054172</t>
  </si>
  <si>
    <t>001-001-0007404</t>
  </si>
  <si>
    <t>001-001-0007405</t>
  </si>
  <si>
    <t>001-001-0007440</t>
  </si>
  <si>
    <t>1747159</t>
  </si>
  <si>
    <t>002-007-0083636</t>
  </si>
  <si>
    <t>001-001-0085776</t>
  </si>
  <si>
    <t>001-025-0050670</t>
  </si>
  <si>
    <t>001-004-0182026</t>
  </si>
  <si>
    <t>001-004-0003225</t>
  </si>
  <si>
    <t>002-007-0082812</t>
  </si>
  <si>
    <t>001-001-0085704</t>
  </si>
  <si>
    <t>001-004-0180544</t>
  </si>
  <si>
    <t>001-025-0049192</t>
  </si>
  <si>
    <t>002-007-0082953</t>
  </si>
  <si>
    <t>001-001-0085720</t>
  </si>
  <si>
    <t>001-025-0049456</t>
  </si>
  <si>
    <t>001-004-0180811</t>
  </si>
  <si>
    <t>001-001-0056815</t>
  </si>
  <si>
    <t>002-007-0004540</t>
  </si>
  <si>
    <t>001-025-0108383</t>
  </si>
  <si>
    <t>001-004-0056182</t>
  </si>
  <si>
    <t>001-001-0088572</t>
  </si>
  <si>
    <t>04009949</t>
  </si>
  <si>
    <t>001-001-0007861</t>
  </si>
  <si>
    <t>001-001-0007862</t>
  </si>
  <si>
    <t>009945</t>
  </si>
  <si>
    <t>001-001-0007850</t>
  </si>
  <si>
    <t>001-001-0007831</t>
  </si>
  <si>
    <t>001-001-0088371</t>
  </si>
  <si>
    <t>310</t>
  </si>
  <si>
    <t>001-001-0007844</t>
  </si>
  <si>
    <t>001-001-0007841</t>
  </si>
  <si>
    <t>002-007-0002327</t>
  </si>
  <si>
    <t>001-025-0104002</t>
  </si>
  <si>
    <t>001-004-0051781</t>
  </si>
  <si>
    <t>001-001-0088397</t>
  </si>
  <si>
    <t>001-001-0001070</t>
  </si>
  <si>
    <t>001-034-0031832</t>
  </si>
  <si>
    <t>001-021-0036160</t>
  </si>
  <si>
    <t>001-003-0004409</t>
  </si>
  <si>
    <t>001-002-0006751</t>
  </si>
  <si>
    <t>002-007-0001035</t>
  </si>
  <si>
    <t>001-025-0101441</t>
  </si>
  <si>
    <t>001-004-0049231</t>
  </si>
  <si>
    <t>001-001-0088262</t>
  </si>
  <si>
    <t>002-007-0107407</t>
  </si>
  <si>
    <t>001-001-4008240</t>
  </si>
  <si>
    <t>8240</t>
  </si>
  <si>
    <t>004-003-0022423</t>
  </si>
  <si>
    <t>001-001-0007804</t>
  </si>
  <si>
    <t>001-001-0007801</t>
  </si>
  <si>
    <t>001-001-0007794</t>
  </si>
  <si>
    <t>001-002-0006709</t>
  </si>
  <si>
    <t>4352</t>
  </si>
  <si>
    <t>001-001-0007781</t>
  </si>
  <si>
    <t>001-001-0007779</t>
  </si>
  <si>
    <t>001-001-0007780</t>
  </si>
  <si>
    <t>001-001-0007772</t>
  </si>
  <si>
    <t>001-001-0007774</t>
  </si>
  <si>
    <t>001-001-0007773</t>
  </si>
  <si>
    <t>001-001-0004928</t>
  </si>
  <si>
    <t>001-001-4007148</t>
  </si>
  <si>
    <t>7148</t>
  </si>
  <si>
    <t>001-001-0007759</t>
  </si>
  <si>
    <t>001-001-4003257</t>
  </si>
  <si>
    <t>3257</t>
  </si>
  <si>
    <t>001-034-0026214</t>
  </si>
  <si>
    <t>001-021-0030951</t>
  </si>
  <si>
    <t>004-003-0021085</t>
  </si>
  <si>
    <t>001-034-0026303</t>
  </si>
  <si>
    <t>001-021-0031035</t>
  </si>
  <si>
    <t>017-010-0004183</t>
  </si>
  <si>
    <t>004-003-0021192</t>
  </si>
  <si>
    <t>7240</t>
  </si>
  <si>
    <t>001-007-0000085</t>
  </si>
  <si>
    <t>001-007-000086</t>
  </si>
  <si>
    <t>6656</t>
  </si>
  <si>
    <t>6651</t>
  </si>
  <si>
    <t>001-006-0008037</t>
  </si>
  <si>
    <t>008-002-0004348</t>
  </si>
  <si>
    <t>001-001-4000064</t>
  </si>
  <si>
    <t>4000064S</t>
  </si>
  <si>
    <t>008-002-0004349</t>
  </si>
  <si>
    <t>001-001-0007748</t>
  </si>
  <si>
    <t>001-001-0007749</t>
  </si>
  <si>
    <t>001-001-0007741</t>
  </si>
  <si>
    <t>001-001-0007753</t>
  </si>
  <si>
    <t>001-001-4001411</t>
  </si>
  <si>
    <t>1411F</t>
  </si>
  <si>
    <t>001-001-0007737</t>
  </si>
  <si>
    <t>001-001-0007731</t>
  </si>
  <si>
    <t>001-001-0007730</t>
  </si>
  <si>
    <t>001-001-0007729</t>
  </si>
  <si>
    <t>557</t>
  </si>
  <si>
    <t>001-001-0007725</t>
  </si>
  <si>
    <t>009-005-0012525</t>
  </si>
  <si>
    <t>001-004-0031185</t>
  </si>
  <si>
    <t>001-025-0083407</t>
  </si>
  <si>
    <t>009-005-0012478</t>
  </si>
  <si>
    <t>001-004-0030516</t>
  </si>
  <si>
    <t>001-025-0082744</t>
  </si>
  <si>
    <t>001-001-0007714</t>
  </si>
  <si>
    <t>001-001-0007713</t>
  </si>
  <si>
    <t>001-001-0007705</t>
  </si>
  <si>
    <t>001-001-0007706</t>
  </si>
  <si>
    <t>001-001-0007707</t>
  </si>
  <si>
    <t>001-001-0007708</t>
  </si>
  <si>
    <t>001-001-0007709</t>
  </si>
  <si>
    <t>001-034-0022760</t>
  </si>
  <si>
    <t>001-021-0027762</t>
  </si>
  <si>
    <t>001-001-0057723</t>
  </si>
  <si>
    <t>001-002-0006628</t>
  </si>
  <si>
    <t>004-003-0018351</t>
  </si>
  <si>
    <t>001-001-4002564</t>
  </si>
  <si>
    <t>2564T</t>
  </si>
  <si>
    <t>001-001-0007679</t>
  </si>
  <si>
    <t>001-001-0007673</t>
  </si>
  <si>
    <t>000175</t>
  </si>
  <si>
    <t>00048</t>
  </si>
  <si>
    <t>15263</t>
  </si>
  <si>
    <t>001-001-0007656</t>
  </si>
  <si>
    <t>001-001-0007657</t>
  </si>
  <si>
    <t>001-001-0007658</t>
  </si>
  <si>
    <t>001-001-0007660</t>
  </si>
  <si>
    <t>001-001-0007661</t>
  </si>
  <si>
    <t>001-001-0007663</t>
  </si>
  <si>
    <t>001-001-0007639</t>
  </si>
  <si>
    <t>001-001-0007646</t>
  </si>
  <si>
    <t>002-007-0093781</t>
  </si>
  <si>
    <t>001-001-0086913</t>
  </si>
  <si>
    <t>001-004-0018481</t>
  </si>
  <si>
    <t>001-025-0070708</t>
  </si>
  <si>
    <t>002-007-0093570</t>
  </si>
  <si>
    <t>001-001-0086896</t>
  </si>
  <si>
    <t>001-025-0070235</t>
  </si>
  <si>
    <t>001-004-0018008</t>
  </si>
  <si>
    <t>002-007-0093074</t>
  </si>
  <si>
    <t>001-001-0086868</t>
  </si>
  <si>
    <t>001-004-0016896</t>
  </si>
  <si>
    <t>001-025-0069129</t>
  </si>
  <si>
    <t>002-007-0093019</t>
  </si>
  <si>
    <t>001-001-0086858</t>
  </si>
  <si>
    <t>001-004-0016787</t>
  </si>
  <si>
    <t>001-025-0069008</t>
  </si>
  <si>
    <t>002-007-0093016</t>
  </si>
  <si>
    <t>001-001-0086857</t>
  </si>
  <si>
    <t>001-004-0016778</t>
  </si>
  <si>
    <t>001-025-0069009</t>
  </si>
  <si>
    <t>03729</t>
  </si>
  <si>
    <t>001-001-0008088</t>
  </si>
  <si>
    <t>001-001-0008060</t>
  </si>
  <si>
    <t>001-001-0008061</t>
  </si>
  <si>
    <t>001-001-0038313</t>
  </si>
  <si>
    <t>001-001-0008057</t>
  </si>
  <si>
    <t>001-034-0043363</t>
  </si>
  <si>
    <t>001-021-0047035</t>
  </si>
  <si>
    <t>001-001-0000117</t>
  </si>
  <si>
    <t>004-003-0027691</t>
  </si>
  <si>
    <t>001-001-4013176</t>
  </si>
  <si>
    <t>40131</t>
  </si>
  <si>
    <t>017-010-0012401</t>
  </si>
  <si>
    <t>001-001-0008049</t>
  </si>
  <si>
    <t>001-034-0042486</t>
  </si>
  <si>
    <t>001-021-0046217</t>
  </si>
  <si>
    <t>001-001-0004972</t>
  </si>
  <si>
    <t>004-003-0027308</t>
  </si>
  <si>
    <t>001-002-0006863</t>
  </si>
  <si>
    <t>001-001-0008027</t>
  </si>
  <si>
    <t>001-001-0008033</t>
  </si>
  <si>
    <t>001-001-0008034</t>
  </si>
  <si>
    <t>001-001-0008035</t>
  </si>
  <si>
    <t>001-001-4003497</t>
  </si>
  <si>
    <t>001-001-4012401</t>
  </si>
  <si>
    <t>12367</t>
  </si>
  <si>
    <t>001-001-0008018</t>
  </si>
  <si>
    <t>001-001-0008014</t>
  </si>
  <si>
    <t>001-001-0000110</t>
  </si>
  <si>
    <t>001-034-0040927</t>
  </si>
  <si>
    <t>001-021-0044746</t>
  </si>
  <si>
    <t>001-001-0000109</t>
  </si>
  <si>
    <t>001-034-0041130</t>
  </si>
  <si>
    <t>001-021-0044928</t>
  </si>
  <si>
    <t>001-001-0038141</t>
  </si>
  <si>
    <t>004-003-0026616</t>
  </si>
  <si>
    <t>001-001-4012441</t>
  </si>
  <si>
    <t>4012441</t>
  </si>
  <si>
    <t>12441</t>
  </si>
  <si>
    <t>001-001-0008006</t>
  </si>
  <si>
    <t>001-001-0008011</t>
  </si>
  <si>
    <t>004-003-0026658</t>
  </si>
  <si>
    <t>001-001-4005749</t>
  </si>
  <si>
    <t>5749</t>
  </si>
  <si>
    <t>001-001-0008001</t>
  </si>
  <si>
    <t>002-007-0012126</t>
  </si>
  <si>
    <t>001-025-0123528</t>
  </si>
  <si>
    <t>001-004-0071311</t>
  </si>
  <si>
    <t>001-001-0089098</t>
  </si>
  <si>
    <t>017-010-0011305</t>
  </si>
  <si>
    <t>001-001-0007990</t>
  </si>
  <si>
    <t>001-001-0007991</t>
  </si>
  <si>
    <t>001-001-0003964</t>
  </si>
  <si>
    <t>11797</t>
  </si>
  <si>
    <t>009-005-0001053</t>
  </si>
  <si>
    <t>001-025-0120966</t>
  </si>
  <si>
    <t>001-004-0068754</t>
  </si>
  <si>
    <t>400780</t>
  </si>
  <si>
    <t>001-001-0007980</t>
  </si>
  <si>
    <t>001-001-0007981</t>
  </si>
  <si>
    <t>009-005-0000996</t>
  </si>
  <si>
    <t>001-025-0119628</t>
  </si>
  <si>
    <t>001-004-0067413</t>
  </si>
  <si>
    <t>001-001-0007978</t>
  </si>
  <si>
    <t>001-001-0007987</t>
  </si>
  <si>
    <t>001-001-0007984</t>
  </si>
  <si>
    <t>002-001-0092647</t>
  </si>
  <si>
    <t>001-034-0038720</t>
  </si>
  <si>
    <t>001-021-0042700</t>
  </si>
  <si>
    <t>001-005-0001164</t>
  </si>
  <si>
    <t>004-003-0025868</t>
  </si>
  <si>
    <t>001-034-0038625</t>
  </si>
  <si>
    <t>001-021-0042613</t>
  </si>
  <si>
    <t>004-003-0025861</t>
  </si>
  <si>
    <t>0040115140</t>
  </si>
  <si>
    <t>000055522</t>
  </si>
  <si>
    <t>002-007-0009464</t>
  </si>
  <si>
    <t>001-025-0117791</t>
  </si>
  <si>
    <t>001-004-0065579</t>
  </si>
  <si>
    <t>001-001-0088929</t>
  </si>
  <si>
    <t>002-007-0009114</t>
  </si>
  <si>
    <t>001-025-0116927</t>
  </si>
  <si>
    <t>001-004-0064723</t>
  </si>
  <si>
    <t>001-001-0088882</t>
  </si>
  <si>
    <t>22114</t>
  </si>
  <si>
    <t>001-001-4005160</t>
  </si>
  <si>
    <t>5160</t>
  </si>
  <si>
    <t>001-001-4005149</t>
  </si>
  <si>
    <t>4005149</t>
  </si>
  <si>
    <t>5146</t>
  </si>
  <si>
    <t>001-001-0007942</t>
  </si>
  <si>
    <t>001-001-0007953</t>
  </si>
  <si>
    <t>001-001-0007952</t>
  </si>
  <si>
    <t>002-007-0007618</t>
  </si>
  <si>
    <t>002-007-0006832</t>
  </si>
  <si>
    <t>001-001-0088733</t>
  </si>
  <si>
    <t>001-025-0112597</t>
  </si>
  <si>
    <t>001-004-0060384</t>
  </si>
  <si>
    <t>001-001-0007902</t>
  </si>
  <si>
    <t>001-001-0007901</t>
  </si>
  <si>
    <t>001-034-0035595</t>
  </si>
  <si>
    <t>004-003-0024667</t>
  </si>
  <si>
    <t>001-021-0039734</t>
  </si>
  <si>
    <t>001-021-0039733</t>
  </si>
  <si>
    <t>004-003-0024666</t>
  </si>
  <si>
    <t>001-034-0035596</t>
  </si>
  <si>
    <t>001-001-0007889</t>
  </si>
  <si>
    <t>001-001-0007893</t>
  </si>
  <si>
    <t>21487</t>
  </si>
  <si>
    <t>4790</t>
  </si>
  <si>
    <t>04790</t>
  </si>
  <si>
    <t>004790</t>
  </si>
  <si>
    <t>001-001-4004790</t>
  </si>
  <si>
    <t>001-001-4004789</t>
  </si>
  <si>
    <t>21488</t>
  </si>
  <si>
    <t>4789</t>
  </si>
  <si>
    <t>04789</t>
  </si>
  <si>
    <t>4004789</t>
  </si>
  <si>
    <t>002-007-0004917</t>
  </si>
  <si>
    <t>001-025-0109082</t>
  </si>
  <si>
    <t>001-004-0056871</t>
  </si>
  <si>
    <t>001-001-0088627</t>
  </si>
  <si>
    <t>001-001-0005467</t>
  </si>
  <si>
    <t>001-001-0011672</t>
  </si>
  <si>
    <t>001-006-0003917</t>
  </si>
  <si>
    <t>001-006-0004144</t>
  </si>
  <si>
    <t>001-006-0004401</t>
  </si>
  <si>
    <t>001-006-0003070</t>
  </si>
  <si>
    <t>001-006-0003108</t>
  </si>
  <si>
    <t>001-006-0003151</t>
  </si>
  <si>
    <t>001-006-0003152</t>
  </si>
  <si>
    <t>001-006-0003213</t>
  </si>
  <si>
    <t>001-006-0003403</t>
  </si>
  <si>
    <t>001-006-0003402</t>
  </si>
  <si>
    <t>001-006-0002768</t>
  </si>
  <si>
    <t>001-006-0013402</t>
  </si>
  <si>
    <t>001-001-0006819</t>
  </si>
  <si>
    <t>001-001-0006831</t>
  </si>
  <si>
    <t>001-001-0006825</t>
  </si>
  <si>
    <t>001-001-1305112</t>
  </si>
  <si>
    <t>005-001-0654931</t>
  </si>
  <si>
    <t>005-001-0654932</t>
  </si>
  <si>
    <t>005-001-0655165</t>
  </si>
  <si>
    <t>005-001-0655164</t>
  </si>
  <si>
    <t>005-001-0651446</t>
  </si>
  <si>
    <t>002-001-0142582</t>
  </si>
  <si>
    <t>002-001-0142583</t>
  </si>
  <si>
    <t>002-001-0142600</t>
  </si>
  <si>
    <t>002-001-0142717</t>
  </si>
  <si>
    <t>002-001-0142786</t>
  </si>
  <si>
    <t>002-001-0141865</t>
  </si>
  <si>
    <t>002-001-0141892</t>
  </si>
  <si>
    <t>002-001-0141930</t>
  </si>
  <si>
    <t>002-001-0141931</t>
  </si>
  <si>
    <t>002-001-0142006</t>
  </si>
  <si>
    <t>002-001-0142007</t>
  </si>
  <si>
    <t>001-001-0001262</t>
  </si>
  <si>
    <t>001-001-0001307</t>
  </si>
  <si>
    <t>013-001-0013335</t>
  </si>
  <si>
    <t>001-001-0223040</t>
  </si>
  <si>
    <t>005-001-0226752</t>
  </si>
  <si>
    <t>001-001-0221969</t>
  </si>
  <si>
    <t>001-006-0007698</t>
  </si>
  <si>
    <t>001-006-0007697</t>
  </si>
  <si>
    <t>001-002-0044647</t>
  </si>
  <si>
    <t>001-002-0044133</t>
  </si>
  <si>
    <t>001-002-0045403</t>
  </si>
  <si>
    <t>001-002-0027707</t>
  </si>
  <si>
    <t>001-011-0001526</t>
  </si>
  <si>
    <t>001-011-0001590</t>
  </si>
  <si>
    <t>001-011-0001588</t>
  </si>
  <si>
    <t>001-011-0001584</t>
  </si>
  <si>
    <t>001-011-0001585</t>
  </si>
  <si>
    <t>001-011-0001587</t>
  </si>
  <si>
    <t>002-001-0122033</t>
  </si>
  <si>
    <t>008-005-0019126</t>
  </si>
  <si>
    <t>008-005-0018668</t>
  </si>
  <si>
    <t>008-005-0017374</t>
  </si>
  <si>
    <t>008-005-0017736</t>
  </si>
  <si>
    <t>008-005-0017949</t>
  </si>
  <si>
    <t>008-005-0018247</t>
  </si>
  <si>
    <t>008-005-0018248</t>
  </si>
  <si>
    <t>001-001-0109984</t>
  </si>
  <si>
    <t>005-001-0053390</t>
  </si>
  <si>
    <t>005-001-0053389</t>
  </si>
  <si>
    <t>005-001-0053531</t>
  </si>
  <si>
    <t>005-001-0053577</t>
  </si>
  <si>
    <t>001-018-0003512</t>
  </si>
  <si>
    <t>001-005-0220871</t>
  </si>
  <si>
    <t>001-018-0003475</t>
  </si>
  <si>
    <t>001-002-0002782</t>
  </si>
  <si>
    <t>001-002-0002780</t>
  </si>
  <si>
    <t>001-002-0002779</t>
  </si>
  <si>
    <t>001-001-0012176</t>
  </si>
  <si>
    <t>001-001-0012005</t>
  </si>
  <si>
    <t>001-001-0080694</t>
  </si>
  <si>
    <t>001-001-0003238</t>
  </si>
  <si>
    <t>001-001-0002731</t>
  </si>
  <si>
    <t>001-001-0078982</t>
  </si>
  <si>
    <t>001-001-0000516</t>
  </si>
  <si>
    <t>001-001-0000513</t>
  </si>
  <si>
    <t>001-001-0018628</t>
  </si>
  <si>
    <t>001-001-0000824</t>
  </si>
  <si>
    <t>001-001-0000914</t>
  </si>
  <si>
    <t>001-001-0008226</t>
  </si>
  <si>
    <t>001-001-0008229</t>
  </si>
  <si>
    <t>001-001-0008230</t>
  </si>
  <si>
    <t>001-001-0008228</t>
  </si>
  <si>
    <t>001-001-0008231</t>
  </si>
  <si>
    <t>001-004-0012862</t>
  </si>
  <si>
    <t>001-004-0012861</t>
  </si>
  <si>
    <t>001-004-0012865</t>
  </si>
  <si>
    <t>001-004-0012867</t>
  </si>
  <si>
    <t>001-004-0012875</t>
  </si>
  <si>
    <t>001-004-0012866</t>
  </si>
  <si>
    <t>001-004-0012864</t>
  </si>
  <si>
    <t>001-004-0012863</t>
  </si>
  <si>
    <t>001-001-0001849</t>
  </si>
  <si>
    <t>001-001-0001726</t>
  </si>
  <si>
    <t>003-003-0500010</t>
  </si>
  <si>
    <t>001-019-0034943</t>
  </si>
  <si>
    <t>001-019-0034944</t>
  </si>
  <si>
    <t>001-019-0035680</t>
  </si>
  <si>
    <t>001-019-0035681</t>
  </si>
  <si>
    <t>001-001-0000575</t>
  </si>
  <si>
    <t>001-003-2790087</t>
  </si>
  <si>
    <t>001-004-0000270</t>
  </si>
  <si>
    <t>001-004-0009987</t>
  </si>
  <si>
    <t>001-001-0066135</t>
  </si>
  <si>
    <t>001-001-0066136</t>
  </si>
  <si>
    <t>001-001-0014184</t>
  </si>
  <si>
    <t>001-001-0002468</t>
  </si>
  <si>
    <t>036-004-0002833</t>
  </si>
  <si>
    <t>005-002-0000768</t>
  </si>
  <si>
    <t>005-002-0000749</t>
  </si>
  <si>
    <t>005-002-0000681</t>
  </si>
  <si>
    <t>006-002-0002290</t>
  </si>
  <si>
    <t>001-001-0013217</t>
  </si>
  <si>
    <t>001-001-0013218</t>
  </si>
  <si>
    <t>001-001-0013211</t>
  </si>
  <si>
    <t>001-001-0013212</t>
  </si>
  <si>
    <t>001-001-0013213</t>
  </si>
  <si>
    <t>001-001-0013219</t>
  </si>
  <si>
    <t>001-001-0011932</t>
  </si>
  <si>
    <t>001-001-0011930</t>
  </si>
  <si>
    <t>001-001-0011928</t>
  </si>
  <si>
    <t>001-001-0011442</t>
  </si>
  <si>
    <t>001-001-0011058</t>
  </si>
  <si>
    <t>001-001-0011005</t>
  </si>
  <si>
    <t>001-001-0010835</t>
  </si>
  <si>
    <t>001-001-0010649</t>
  </si>
  <si>
    <t>001-001-0010566</t>
  </si>
  <si>
    <t>001-001-0010540</t>
  </si>
  <si>
    <t>001-001-0010223</t>
  </si>
  <si>
    <t>001-001-0009617</t>
  </si>
  <si>
    <t>001-001-0009336</t>
  </si>
  <si>
    <t>001-001-0008986</t>
  </si>
  <si>
    <t>001-001-0008764</t>
  </si>
  <si>
    <t>001-001-0008576</t>
  </si>
  <si>
    <t>001-001-0008312</t>
  </si>
  <si>
    <t>001-001-0010563</t>
  </si>
  <si>
    <t>001-001-0010542</t>
  </si>
  <si>
    <t>001-001-0008022</t>
  </si>
  <si>
    <t>001-001-0007637</t>
  </si>
  <si>
    <t>001-001-0007468</t>
  </si>
  <si>
    <t>001-001-0012444</t>
  </si>
  <si>
    <t>001-001-0012435</t>
  </si>
  <si>
    <t>001-001-0025321</t>
  </si>
  <si>
    <t>001-001-0025688</t>
  </si>
  <si>
    <t>001-001-0026241</t>
  </si>
  <si>
    <t>001-001-0026749</t>
  </si>
  <si>
    <t>001-001-0026850</t>
  </si>
  <si>
    <t>001-040-0001750</t>
  </si>
  <si>
    <t>001-040-0001383</t>
  </si>
  <si>
    <t>001-040-0000773</t>
  </si>
  <si>
    <t>001-040-0000781</t>
  </si>
  <si>
    <t>001-040-0000782</t>
  </si>
  <si>
    <t>001-007-0004022</t>
  </si>
  <si>
    <t>001-001-0006070</t>
  </si>
  <si>
    <t>014-001-0016506</t>
  </si>
  <si>
    <t>007-001-0001600</t>
  </si>
  <si>
    <t>007-001-0001868</t>
  </si>
  <si>
    <t>001-001-0000102</t>
  </si>
  <si>
    <t>001-001-0000103</t>
  </si>
  <si>
    <t>001-001-0000104</t>
  </si>
  <si>
    <t>002-001-0007924</t>
  </si>
  <si>
    <t>002-001-0007923</t>
  </si>
  <si>
    <t>003-001-0002785</t>
  </si>
  <si>
    <t>002-001-0007796</t>
  </si>
  <si>
    <t>007-001-0001156</t>
  </si>
  <si>
    <t>007-001-0001046</t>
  </si>
  <si>
    <t>007-001-0001017</t>
  </si>
  <si>
    <t>001-001-0005876</t>
  </si>
  <si>
    <t>001-002-0001273</t>
  </si>
  <si>
    <t>001-001-0149539</t>
  </si>
  <si>
    <t>001-001-0150331</t>
  </si>
  <si>
    <t>001-001-0148254</t>
  </si>
  <si>
    <t>001-001-0150745</t>
  </si>
  <si>
    <t>001-001-0148623</t>
  </si>
  <si>
    <t>001-001-0150001</t>
  </si>
  <si>
    <t>001-001-0150083</t>
  </si>
  <si>
    <t>001-001-0150496</t>
  </si>
  <si>
    <t>001-001-0149027</t>
  </si>
  <si>
    <t>001-001-0148572</t>
  </si>
  <si>
    <t>001-001-0148516</t>
  </si>
  <si>
    <t>001-001-0148033</t>
  </si>
  <si>
    <t>001-001-0148032</t>
  </si>
  <si>
    <t>009-001-0142543</t>
  </si>
  <si>
    <t>009-001-0141779</t>
  </si>
  <si>
    <t>001-001-0002618</t>
  </si>
  <si>
    <t>001-001-0002617</t>
  </si>
  <si>
    <t>001-001-0002619</t>
  </si>
  <si>
    <t>001-001-0002620</t>
  </si>
  <si>
    <t>001-001-0025550</t>
  </si>
  <si>
    <t>001-001-0000746</t>
  </si>
  <si>
    <t>013-001-0144250</t>
  </si>
  <si>
    <t>013-001-0144256</t>
  </si>
  <si>
    <t>013-001-0144279</t>
  </si>
  <si>
    <t>013-001-0144298</t>
  </si>
  <si>
    <t>013-001-0144325</t>
  </si>
  <si>
    <t>013-001-0144367</t>
  </si>
  <si>
    <t>013-001-0144104</t>
  </si>
  <si>
    <t>013-001-0144413</t>
  </si>
  <si>
    <t>013-001-0144373</t>
  </si>
  <si>
    <t>013-001-0144438</t>
  </si>
  <si>
    <t>013-001-0144439</t>
  </si>
  <si>
    <t>013-001-0144441</t>
  </si>
  <si>
    <t>013-001-0144482</t>
  </si>
  <si>
    <t>013-001-0144015</t>
  </si>
  <si>
    <t>013-001-0144021</t>
  </si>
  <si>
    <t>013-001-0144049</t>
  </si>
  <si>
    <t>013-001-0144055</t>
  </si>
  <si>
    <t>013-001-0144120</t>
  </si>
  <si>
    <t>013-001-0144126</t>
  </si>
  <si>
    <t>013-001-0144224</t>
  </si>
  <si>
    <t>013-001-0144231</t>
  </si>
  <si>
    <t>013-001-0144139</t>
  </si>
  <si>
    <t>013-001-0144168</t>
  </si>
  <si>
    <t>013-001-0144184</t>
  </si>
  <si>
    <t>013-001-0144190</t>
  </si>
  <si>
    <t>013-001-0144193</t>
  </si>
  <si>
    <t>013-001-0144209</t>
  </si>
  <si>
    <t>006-001-0045055</t>
  </si>
  <si>
    <t>007-001-0108558</t>
  </si>
  <si>
    <t>006-001-0044902</t>
  </si>
  <si>
    <t>001-001-0122847</t>
  </si>
  <si>
    <t>001-001-0123270</t>
  </si>
  <si>
    <t>001-001-0000911</t>
  </si>
  <si>
    <t>001-001-0000177</t>
  </si>
  <si>
    <t>002-002-0001284</t>
  </si>
  <si>
    <t>003-006-0005582</t>
  </si>
  <si>
    <t>003-006-0005427</t>
  </si>
  <si>
    <t>001-001-0001267</t>
  </si>
  <si>
    <t>001-001-0001263</t>
  </si>
  <si>
    <t>001-001-0001249</t>
  </si>
  <si>
    <t>001-001-0001252</t>
  </si>
  <si>
    <t>001-001-0001253</t>
  </si>
  <si>
    <t>001-001-0001257</t>
  </si>
  <si>
    <t>001-001-0001287</t>
  </si>
  <si>
    <t>001-001-0001674</t>
  </si>
  <si>
    <t>001-002-0073313</t>
  </si>
  <si>
    <t>001-002-0073361</t>
  </si>
  <si>
    <t>001-001-0061319</t>
  </si>
  <si>
    <t>001-001-0026506</t>
  </si>
  <si>
    <t>004-006-0007463</t>
  </si>
  <si>
    <t>001-117-0011720</t>
  </si>
  <si>
    <t>001-001-0000969</t>
  </si>
  <si>
    <t>001-001-0000968</t>
  </si>
  <si>
    <t>001-001-0010174</t>
  </si>
  <si>
    <t>001-001-0010170</t>
  </si>
  <si>
    <t>001-001-0010171</t>
  </si>
  <si>
    <t>001-001-0009881</t>
  </si>
  <si>
    <t>003-011-0003543</t>
  </si>
  <si>
    <t>003-011-0003544</t>
  </si>
  <si>
    <t>001-002-0000535</t>
  </si>
  <si>
    <t>001-002-0000529</t>
  </si>
  <si>
    <t>001-002-0000532</t>
  </si>
  <si>
    <t>001-002-0006373</t>
  </si>
  <si>
    <t>001-002-0006374</t>
  </si>
  <si>
    <t>001-002-0017329</t>
  </si>
  <si>
    <t>001-002-0016989</t>
  </si>
  <si>
    <t>001-003-0068310</t>
  </si>
  <si>
    <t>001-003-0068350</t>
  </si>
  <si>
    <t>002-001-0005492</t>
  </si>
  <si>
    <t>002-001-0000214</t>
  </si>
  <si>
    <t>002-001-0000213</t>
  </si>
  <si>
    <t>002-001-0000212</t>
  </si>
  <si>
    <t>002-001-0000211</t>
  </si>
  <si>
    <t>002-001-0000210</t>
  </si>
  <si>
    <t>002-001-0000209</t>
  </si>
  <si>
    <t>002-001-0000208</t>
  </si>
  <si>
    <t>002-001-0000207</t>
  </si>
  <si>
    <t>002-001-0000205</t>
  </si>
  <si>
    <t>001-001-0015296</t>
  </si>
  <si>
    <t>001-001-0047675</t>
  </si>
  <si>
    <t>001-001-0047726</t>
  </si>
  <si>
    <t>001-001-0047507</t>
  </si>
  <si>
    <t>001-008-0707740</t>
  </si>
  <si>
    <t>001-008-0707882</t>
  </si>
  <si>
    <t>001-008-0707681</t>
  </si>
  <si>
    <t>001-008-0583515</t>
  </si>
  <si>
    <t>NC-001-008-0010399</t>
  </si>
  <si>
    <t>001-008-0459835</t>
  </si>
  <si>
    <t>001-001-0002127</t>
  </si>
  <si>
    <t>001-001-0000832</t>
  </si>
  <si>
    <t>001-004-0015460</t>
  </si>
  <si>
    <t>001-004-0019271</t>
  </si>
  <si>
    <t>001-001-0001467</t>
  </si>
  <si>
    <t>001-001-0000178</t>
  </si>
  <si>
    <t>001-001-0000181</t>
  </si>
  <si>
    <t>001-001-0000182</t>
  </si>
  <si>
    <t>001-001-0000183</t>
  </si>
  <si>
    <t>001-001-0000184</t>
  </si>
  <si>
    <t>001-001-0000179</t>
  </si>
  <si>
    <t>001-001-0000180</t>
  </si>
  <si>
    <t>001-001-0000185</t>
  </si>
  <si>
    <t>001-001-0000186</t>
  </si>
  <si>
    <t>001-001-0000174</t>
  </si>
  <si>
    <t>001-001-0000172</t>
  </si>
  <si>
    <t>001-001-0000176</t>
  </si>
  <si>
    <t>001-001-0000161</t>
  </si>
  <si>
    <t>001-001-0000163</t>
  </si>
  <si>
    <t>001-001-0000166</t>
  </si>
  <si>
    <t>001-001-0000154</t>
  </si>
  <si>
    <t>001-001-0000152</t>
  </si>
  <si>
    <t>001-001-0000156</t>
  </si>
  <si>
    <t>001-001-0000142</t>
  </si>
  <si>
    <t>001-001-0000145</t>
  </si>
  <si>
    <t>001-001-0000133</t>
  </si>
  <si>
    <t>001-001-0000111</t>
  </si>
  <si>
    <t>001-001-0000099</t>
  </si>
  <si>
    <t>001-001-0000086</t>
  </si>
  <si>
    <t>001-001-0000071</t>
  </si>
  <si>
    <t>001-001-0000060</t>
  </si>
  <si>
    <t>001-001-0000041</t>
  </si>
  <si>
    <t>001-001-0000035</t>
  </si>
  <si>
    <t>001-001-0000032</t>
  </si>
  <si>
    <t>001-001-0000020</t>
  </si>
  <si>
    <t>001-001-0000009</t>
  </si>
  <si>
    <t>001-000-0000120</t>
  </si>
  <si>
    <t>001-001-0001081</t>
  </si>
  <si>
    <t>001-001-0080964</t>
  </si>
  <si>
    <t>002-001-0000413</t>
  </si>
  <si>
    <t>001-002-0001896</t>
  </si>
  <si>
    <t>001-002-0001899</t>
  </si>
  <si>
    <t>001-003-0000035</t>
  </si>
  <si>
    <t>001-002-0001855</t>
  </si>
  <si>
    <t>001-003-0000725</t>
  </si>
  <si>
    <t>001-003-0001094</t>
  </si>
  <si>
    <t>001-003-0003973</t>
  </si>
  <si>
    <t>001-003-0004027</t>
  </si>
  <si>
    <t>001-003-0004653</t>
  </si>
  <si>
    <t>001-003-0002094</t>
  </si>
  <si>
    <t>001-003-0002093</t>
  </si>
  <si>
    <t>001-003-0005122</t>
  </si>
  <si>
    <t>001-003-0005147</t>
  </si>
  <si>
    <t>001-003-0002292</t>
  </si>
  <si>
    <t>001-003-0002300</t>
  </si>
  <si>
    <t>001-003-0002304</t>
  </si>
  <si>
    <t>001-003-0005936</t>
  </si>
  <si>
    <t>001-003-0006089</t>
  </si>
  <si>
    <t>001-003-0002640</t>
  </si>
  <si>
    <t>001-003-0006359</t>
  </si>
  <si>
    <t>001-003-0002757</t>
  </si>
  <si>
    <t>001-003-0000540</t>
  </si>
  <si>
    <t>001-003-0000575</t>
  </si>
  <si>
    <t>001-003-0000869</t>
  </si>
  <si>
    <t>001-003-0000896</t>
  </si>
  <si>
    <t>001-003-0003279</t>
  </si>
  <si>
    <t>001-003-0003479</t>
  </si>
  <si>
    <t>001-003-0001050</t>
  </si>
  <si>
    <t>001-003-0000524</t>
  </si>
  <si>
    <t>001-003-0000001</t>
  </si>
  <si>
    <t>001-003-0000056</t>
  </si>
  <si>
    <t>001-003-0000172</t>
  </si>
  <si>
    <t>001-003-0006630</t>
  </si>
  <si>
    <t>001-003-0006629</t>
  </si>
  <si>
    <t>001-001-0000519</t>
  </si>
  <si>
    <t>011-001-0160257</t>
  </si>
  <si>
    <t>001-008-0001487</t>
  </si>
  <si>
    <t>001-008-0001576</t>
  </si>
  <si>
    <t>001-002-0005301</t>
  </si>
  <si>
    <t>001-001-0002878</t>
  </si>
  <si>
    <t>001-001-0002912</t>
  </si>
  <si>
    <t>002-001-0032504</t>
  </si>
  <si>
    <t>002-012-0002364</t>
  </si>
  <si>
    <t>001-002-0049205</t>
  </si>
  <si>
    <t>001-002-0048825</t>
  </si>
  <si>
    <t>001-002-0212529</t>
  </si>
  <si>
    <t>001-002-0210562</t>
  </si>
  <si>
    <t>001-002-0211515</t>
  </si>
  <si>
    <t>001-002-0211846</t>
  </si>
  <si>
    <t>001-001-0174746</t>
  </si>
  <si>
    <t>002-001-0004953</t>
  </si>
  <si>
    <t>001-002-0000413</t>
  </si>
  <si>
    <t>001-002-0000414</t>
  </si>
  <si>
    <t>001-002-0000415</t>
  </si>
  <si>
    <t>001-002-0000406</t>
  </si>
  <si>
    <t>001-002-0000409</t>
  </si>
  <si>
    <t>001-002-0038969</t>
  </si>
  <si>
    <t>001-001-0020738</t>
  </si>
  <si>
    <t>001-001-0008754</t>
  </si>
  <si>
    <t>001-001-0008779</t>
  </si>
  <si>
    <t>001-001-0013324</t>
  </si>
  <si>
    <t>001-001-0025447</t>
  </si>
  <si>
    <t>001-001-0025467</t>
  </si>
  <si>
    <t>001-001-0025398</t>
  </si>
  <si>
    <t>001-001-0025423</t>
  </si>
  <si>
    <t>001-001-0016268</t>
  </si>
  <si>
    <t>001-001-0016267</t>
  </si>
  <si>
    <t>001-001-0016266</t>
  </si>
  <si>
    <t>001-001-0004117</t>
  </si>
  <si>
    <t>001-001-0004118</t>
  </si>
  <si>
    <t>001-001-0003513</t>
  </si>
  <si>
    <t>001-001-4003937</t>
  </si>
  <si>
    <t>111111444</t>
  </si>
  <si>
    <t>1306</t>
  </si>
  <si>
    <t>04003937</t>
  </si>
  <si>
    <t>4003937</t>
  </si>
  <si>
    <t>004003937</t>
  </si>
  <si>
    <t>103970</t>
  </si>
  <si>
    <t>001-001-4003149</t>
  </si>
  <si>
    <t>1927</t>
  </si>
  <si>
    <t>00044111</t>
  </si>
  <si>
    <t>001-001-0000316</t>
  </si>
  <si>
    <t>001-001-0000314</t>
  </si>
  <si>
    <t>001-002-0000329</t>
  </si>
  <si>
    <t>001-002-0000328</t>
  </si>
  <si>
    <t>001-002-0000333</t>
  </si>
  <si>
    <t>001-002-0000335</t>
  </si>
  <si>
    <t>001-002-0000334</t>
  </si>
  <si>
    <t>001-002-0000332</t>
  </si>
  <si>
    <t>001-002-0000331</t>
  </si>
  <si>
    <t>001-002-0000317</t>
  </si>
  <si>
    <t>001-002-0003358</t>
  </si>
  <si>
    <t>001-001-0001197</t>
  </si>
  <si>
    <t>001-001-0005212</t>
  </si>
  <si>
    <t>001-006-0000259</t>
  </si>
  <si>
    <t>001-001-0003213</t>
  </si>
  <si>
    <t>001-001-0003212</t>
  </si>
  <si>
    <t>001-001-0042436</t>
  </si>
  <si>
    <t>001-001-0042705</t>
  </si>
  <si>
    <t>001-001-0043044</t>
  </si>
  <si>
    <t>001-001-0060836</t>
  </si>
  <si>
    <t>001-001-0002721</t>
  </si>
  <si>
    <t>001-001-0002722</t>
  </si>
  <si>
    <t>001-001-0002723</t>
  </si>
  <si>
    <t>001-001-0002724</t>
  </si>
  <si>
    <t>001-001-0002658</t>
  </si>
  <si>
    <t>001-001-0000048</t>
  </si>
  <si>
    <t>001-002-0000085</t>
  </si>
  <si>
    <t>003-001-0003639</t>
  </si>
  <si>
    <t>003-001-0003638</t>
  </si>
  <si>
    <t>001-002-0000043</t>
  </si>
  <si>
    <t>001-001-0005030</t>
  </si>
  <si>
    <t>001-001-0000473</t>
  </si>
  <si>
    <t>001-001-0000474</t>
  </si>
  <si>
    <t>001-001-0025065</t>
  </si>
  <si>
    <t>001-001-0025066</t>
  </si>
  <si>
    <t>001-001-0001840</t>
  </si>
  <si>
    <t>001-001-0001841</t>
  </si>
  <si>
    <t>001-001-0001842</t>
  </si>
  <si>
    <t>001-001-0001860</t>
  </si>
  <si>
    <t>001-001-0001859</t>
  </si>
  <si>
    <t>001-001-0001858</t>
  </si>
  <si>
    <t>001-001-0000242</t>
  </si>
  <si>
    <t>001-001-0011836</t>
  </si>
  <si>
    <t>002-010-0000156</t>
  </si>
  <si>
    <t>001-001-0000485</t>
  </si>
  <si>
    <t>001-001-0000411</t>
  </si>
  <si>
    <t>001-001-0002793</t>
  </si>
  <si>
    <t>001-001-0009699</t>
  </si>
  <si>
    <t>003-001-0056649</t>
  </si>
  <si>
    <t>003-001-0056966</t>
  </si>
  <si>
    <t>001-002-0003362</t>
  </si>
  <si>
    <t>001-001-0002162</t>
  </si>
  <si>
    <t>001-035-0009131</t>
  </si>
  <si>
    <t>001-001-0000038</t>
  </si>
  <si>
    <t>001-001-0000007</t>
  </si>
  <si>
    <t>001-002-0000465</t>
  </si>
  <si>
    <t>001-001-0001546</t>
  </si>
  <si>
    <t>001-001-0024294</t>
  </si>
  <si>
    <t>001-001-0024295</t>
  </si>
  <si>
    <t>001-005-0000169</t>
  </si>
  <si>
    <t>001-005-0000089</t>
  </si>
  <si>
    <t>001-005-0000170</t>
  </si>
  <si>
    <t>001-001-0005605</t>
  </si>
  <si>
    <t>001-001-0000160</t>
  </si>
  <si>
    <t>002-004-0001284</t>
  </si>
  <si>
    <t>001-003-0031397</t>
  </si>
  <si>
    <t>001-001-0000287</t>
  </si>
  <si>
    <t>001-001-0000286</t>
  </si>
  <si>
    <t>001-001-0006793</t>
  </si>
  <si>
    <t>001-001-0006799</t>
  </si>
  <si>
    <t>001-001-0000036</t>
  </si>
  <si>
    <t>001-003-0000966</t>
  </si>
  <si>
    <t>001-001-0002876</t>
  </si>
  <si>
    <t>001-001-0002906</t>
  </si>
  <si>
    <t>011-001-0027826</t>
  </si>
  <si>
    <t>PYG</t>
  </si>
  <si>
    <t>Mineria y Geometalurgica</t>
  </si>
  <si>
    <t>WOLF &amp; DATSH LTDA</t>
  </si>
  <si>
    <t>ALFAPEOPLE ANDINOS S.A.S</t>
  </si>
  <si>
    <t>SUDAMIN SAS</t>
  </si>
  <si>
    <t>Inversiones y Servicios SEMINER LTDA</t>
  </si>
  <si>
    <t>Proveedores Exterior</t>
  </si>
  <si>
    <t>FE 554</t>
  </si>
  <si>
    <t>004-00081/22</t>
  </si>
  <si>
    <t>AP12709</t>
  </si>
  <si>
    <t>AP12708</t>
  </si>
  <si>
    <t>AP12715</t>
  </si>
  <si>
    <t>FSUD772</t>
  </si>
  <si>
    <t>BRL</t>
  </si>
  <si>
    <t>R$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</si>
</sst>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64" formatCode="dd\-mm\-yy;@"/>
    <numFmt numFmtId="165" formatCode="#,##0.00_ ;[Red]\-#,##0.00\ "/>
    <numFmt numFmtId="166" formatCode="#,##0_ ;[Red]\-#,##0\ "/>
    <numFmt numFmtId="167" formatCode="[$-10C0A]#,##0"/>
    <numFmt numFmtId="168" formatCode="[$-10C0A]#,##0;\-#,##0;0"/>
    <numFmt numFmtId="169" formatCode="dd/mm/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4"/>
      <name val="Segoe UI"/>
      <family val="2"/>
    </font>
    <font>
      <b/>
      <sz val="10"/>
      <color indexed="8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1" fontId="1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165" fontId="2" fillId="0" borderId="0" xfId="0" applyNumberFormat="1" applyFont="1"/>
    <xf numFmtId="0" fontId="5" fillId="0" borderId="1" xfId="0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0" fontId="8" fillId="0" borderId="5" xfId="0" applyNumberFormat="1" applyFont="1" applyFill="1" applyBorder="1" applyAlignment="1">
      <alignment vertical="top" readingOrder="1"/>
    </xf>
    <xf numFmtId="167" fontId="8" fillId="0" borderId="5" xfId="0" applyNumberFormat="1" applyFont="1" applyFill="1" applyBorder="1" applyAlignment="1">
      <alignment vertical="top" readingOrder="1"/>
    </xf>
    <xf numFmtId="0" fontId="2" fillId="0" borderId="0" xfId="0" applyFont="1" applyAlignment="1"/>
    <xf numFmtId="0" fontId="9" fillId="0" borderId="5" xfId="0" applyNumberFormat="1" applyFont="1" applyFill="1" applyBorder="1" applyAlignment="1">
      <alignment vertical="top" readingOrder="1"/>
    </xf>
    <xf numFmtId="167" fontId="9" fillId="0" borderId="5" xfId="0" applyNumberFormat="1" applyFont="1" applyFill="1" applyBorder="1" applyAlignment="1">
      <alignment vertical="top" readingOrder="1"/>
    </xf>
    <xf numFmtId="0" fontId="6" fillId="0" borderId="0" xfId="0" applyFont="1"/>
    <xf numFmtId="0" fontId="10" fillId="0" borderId="0" xfId="2"/>
    <xf numFmtId="165" fontId="7" fillId="0" borderId="4" xfId="0" applyNumberFormat="1" applyFont="1" applyBorder="1" applyAlignment="1">
      <alignment horizontal="right"/>
    </xf>
    <xf numFmtId="10" fontId="7" fillId="0" borderId="4" xfId="1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/>
    </xf>
    <xf numFmtId="166" fontId="7" fillId="0" borderId="4" xfId="0" applyNumberFormat="1" applyFont="1" applyBorder="1" applyAlignment="1">
      <alignment horizontal="right"/>
    </xf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165" fontId="5" fillId="0" borderId="6" xfId="0" applyNumberFormat="1" applyFont="1" applyBorder="1" applyAlignment="1">
      <alignment horizontal="right"/>
    </xf>
    <xf numFmtId="41" fontId="7" fillId="0" borderId="0" xfId="3" applyFont="1" applyBorder="1"/>
    <xf numFmtId="165" fontId="7" fillId="0" borderId="0" xfId="0" applyNumberFormat="1" applyFont="1" applyBorder="1"/>
    <xf numFmtId="0" fontId="7" fillId="0" borderId="0" xfId="0" applyFont="1" applyBorder="1"/>
    <xf numFmtId="14" fontId="7" fillId="0" borderId="0" xfId="0" applyNumberFormat="1" applyFont="1" applyBorder="1"/>
    <xf numFmtId="168" fontId="6" fillId="0" borderId="0" xfId="0" applyNumberFormat="1" applyFont="1"/>
    <xf numFmtId="0" fontId="7" fillId="0" borderId="0" xfId="0" applyFont="1"/>
    <xf numFmtId="0" fontId="5" fillId="0" borderId="0" xfId="0" applyFont="1"/>
    <xf numFmtId="41" fontId="5" fillId="0" borderId="6" xfId="3" applyFont="1" applyBorder="1" applyAlignment="1">
      <alignment horizontal="right"/>
    </xf>
    <xf numFmtId="41" fontId="0" fillId="0" borderId="0" xfId="3" applyFont="1"/>
    <xf numFmtId="0" fontId="8" fillId="0" borderId="5" xfId="0" applyNumberFormat="1" applyFont="1" applyFill="1" applyBorder="1" applyAlignment="1">
      <alignment horizontal="center" vertical="top" readingOrder="1"/>
    </xf>
    <xf numFmtId="14" fontId="2" fillId="0" borderId="0" xfId="0" applyNumberFormat="1" applyFont="1" applyAlignment="1">
      <alignment horizontal="center"/>
    </xf>
    <xf numFmtId="169" fontId="6" fillId="0" borderId="0" xfId="0" applyNumberFormat="1" applyFont="1"/>
    <xf numFmtId="169" fontId="0" fillId="0" borderId="0" xfId="0" applyNumberFormat="1"/>
    <xf numFmtId="0" fontId="5" fillId="0" borderId="0" xfId="0" applyFont="1" applyAlignment="1">
      <alignment horizontal="left"/>
    </xf>
    <xf numFmtId="0" fontId="7" fillId="0" borderId="7" xfId="0" applyFont="1" applyBorder="1"/>
    <xf numFmtId="0" fontId="7" fillId="0" borderId="7" xfId="0" applyFont="1" applyBorder="1" applyAlignment="1">
      <alignment horizontal="center"/>
    </xf>
    <xf numFmtId="166" fontId="7" fillId="0" borderId="7" xfId="0" applyNumberFormat="1" applyFont="1" applyBorder="1" applyAlignment="1">
      <alignment horizontal="right"/>
    </xf>
    <xf numFmtId="10" fontId="7" fillId="0" borderId="7" xfId="1" applyNumberFormat="1" applyFont="1" applyBorder="1" applyAlignment="1">
      <alignment horizontal="center"/>
    </xf>
    <xf numFmtId="14" fontId="7" fillId="0" borderId="7" xfId="0" applyNumberFormat="1" applyFont="1" applyBorder="1" applyAlignment="1">
      <alignment horizontal="center"/>
    </xf>
    <xf numFmtId="165" fontId="7" fillId="0" borderId="7" xfId="0" applyNumberFormat="1" applyFont="1" applyBorder="1" applyAlignment="1">
      <alignment horizontal="right"/>
    </xf>
    <xf numFmtId="166" fontId="7" fillId="0" borderId="0" xfId="0" applyNumberFormat="1" applyFont="1" applyFill="1" applyBorder="1" applyAlignment="1">
      <alignment horizontal="right"/>
    </xf>
    <xf numFmtId="41" fontId="0" fillId="0" borderId="0" xfId="0" applyNumberForma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center"/>
    </xf>
  </cellXfs>
  <cellStyles count="4">
    <cellStyle name="Hipervínculo" xfId="2" builtinId="8"/>
    <cellStyle name="Millares [0]" xfId="3" builtinId="6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calcChain.xml" Type="http://schemas.openxmlformats.org/officeDocument/2006/relationships/calcChain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.xml.rels><?xml version="1.0" encoding="UTF-8" standalone="no"?><Relationships xmlns="http://schemas.openxmlformats.org/package/2006/relationships"><Relationship Id="rId1" Target="../media/image2.png" Type="http://schemas.openxmlformats.org/officeDocument/2006/relationships/image"/></Relationships>
</file>

<file path=xl/drawings/_rels/drawing4.xml.rels><?xml version="1.0" encoding="UTF-8" standalone="no"?><Relationships xmlns="http://schemas.openxmlformats.org/package/2006/relationships"><Relationship Id="rId1" Target="../media/image3.png" Type="http://schemas.openxmlformats.org/officeDocument/2006/relationships/image"/></Relationships>
</file>

<file path=xl/drawings/_rels/drawing5.xml.rels><?xml version="1.0" encoding="UTF-8" standalone="no"?><Relationships xmlns="http://schemas.openxmlformats.org/package/2006/relationships"><Relationship Id="rId1" Target="../media/image3.png" Type="http://schemas.openxmlformats.org/officeDocument/2006/relationships/image"/></Relationships>
</file>

<file path=xl/drawings/_rels/drawing6.xml.rels><?xml version="1.0" encoding="UTF-8" standalone="no"?><Relationships xmlns="http://schemas.openxmlformats.org/package/2006/relationships"><Relationship Id="rId1" Target="../media/image3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358140</xdr:colOff>
      <xdr:row>2</xdr:row>
      <xdr:rowOff>121920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E7E173B-B9C4-4441-8286-ED8C6FBA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78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426720</xdr:colOff>
      <xdr:row>2</xdr:row>
      <xdr:rowOff>137160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4152A3E-EA0A-470B-93A1-AA55CA8F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336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0</xdr:rowOff>
    </xdr:from>
    <xdr:to>
      <xdr:col>2</xdr:col>
      <xdr:colOff>327660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1A8A73-8F30-4459-AFB0-D69742DE07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0"/>
          <a:ext cx="17526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1554480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5E9C87-0BD5-435F-9A65-4BD055D14A5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1714500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AA7909-D66C-4268-AA8A-74412D123D3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312420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0D78C1-71DC-41CD-9AEB-F5CAF10507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Relationship Id="rId2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Relationship Id="rId2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Relationship Id="rId2" Target="../drawings/drawing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E17"/>
  <sheetViews>
    <sheetView tabSelected="1" workbookViewId="0">
      <selection activeCell="E11" sqref="E11"/>
    </sheetView>
  </sheetViews>
  <sheetFormatPr baseColWidth="10" defaultColWidth="8.88671875" defaultRowHeight="15" x14ac:dyDescent="0.35"/>
  <cols>
    <col min="1" max="1" width="2.77734375" style="5" bestFit="1" customWidth="1"/>
    <col min="2" max="3" width="8.88671875" style="5"/>
    <col min="4" max="4" width="9.77734375" style="5" customWidth="1"/>
    <col min="5" max="16384" width="8.88671875" style="5"/>
  </cols>
  <sheetData>
    <row r="4" spans="1:5" ht="14.4" customHeight="1" x14ac:dyDescent="0.35"/>
    <row r="5" spans="1:5" ht="20.399999999999999" x14ac:dyDescent="0.45">
      <c r="B5" s="50" t="s">
        <v>0</v>
      </c>
      <c r="C5" s="50"/>
      <c r="D5" s="50"/>
      <c r="E5" s="50"/>
    </row>
    <row r="6" spans="1:5" x14ac:dyDescent="0.35">
      <c r="B6" s="6"/>
    </row>
    <row r="7" spans="1:5" x14ac:dyDescent="0.35">
      <c r="B7" s="1" t="s">
        <v>1</v>
      </c>
      <c r="C7" s="2"/>
      <c r="D7" s="1" t="s">
        <v>4</v>
      </c>
    </row>
    <row r="8" spans="1:5" x14ac:dyDescent="0.35">
      <c r="B8" s="1" t="s">
        <v>2</v>
      </c>
      <c r="C8" s="2"/>
      <c r="D8" s="3" t="s">
        <v>71</v>
      </c>
    </row>
    <row r="9" spans="1:5" x14ac:dyDescent="0.35">
      <c r="B9" s="1" t="s">
        <v>3</v>
      </c>
      <c r="C9" s="2"/>
      <c r="D9" s="19" t="s">
        <v>23</v>
      </c>
      <c r="E9" s="4">
        <v>6850.05</v>
      </c>
    </row>
    <row r="10" spans="1:5" x14ac:dyDescent="0.35">
      <c r="B10" s="1"/>
      <c r="C10" s="2"/>
      <c r="D10" s="19" t="s">
        <v>62</v>
      </c>
      <c r="E10" s="4">
        <v>7168.58</v>
      </c>
    </row>
    <row r="11" spans="1:5" x14ac:dyDescent="0.35">
      <c r="B11" s="1"/>
      <c r="C11" s="2"/>
      <c r="D11" s="19" t="s">
        <v>1102</v>
      </c>
      <c r="E11" s="4">
        <v>1311.09</v>
      </c>
    </row>
    <row r="13" spans="1:5" x14ac:dyDescent="0.35">
      <c r="A13" s="5" t="s">
        <v>5</v>
      </c>
      <c r="B13" s="20" t="s">
        <v>9</v>
      </c>
    </row>
    <row r="14" spans="1:5" x14ac:dyDescent="0.35">
      <c r="A14" s="5" t="s">
        <v>6</v>
      </c>
      <c r="B14" s="20" t="s">
        <v>10</v>
      </c>
    </row>
    <row r="15" spans="1:5" x14ac:dyDescent="0.35">
      <c r="A15" s="5" t="s">
        <v>7</v>
      </c>
      <c r="B15" s="20" t="s">
        <v>11</v>
      </c>
    </row>
    <row r="16" spans="1:5" x14ac:dyDescent="0.35">
      <c r="A16" s="5" t="s">
        <v>12</v>
      </c>
      <c r="B16" s="20" t="s">
        <v>8</v>
      </c>
    </row>
    <row r="17" spans="1:2" x14ac:dyDescent="0.35">
      <c r="A17" s="5" t="s">
        <v>13</v>
      </c>
      <c r="B17" s="20" t="s">
        <v>14</v>
      </c>
    </row>
  </sheetData>
  <mergeCells count="1">
    <mergeCell ref="B5:E5"/>
  </mergeCells>
  <hyperlinks>
    <hyperlink ref="B13" location="'Deudas Comerciales'!A1" display="Deudas Comerciales" xr:uid="{8E33AD5E-9F78-4282-92B6-70A9922F4EB4}"/>
    <hyperlink ref="B14" location="'Otras Deudas'!A1" display="Otras Deudas" xr:uid="{BB49A626-74CD-490B-9FE9-4277100B6797}"/>
    <hyperlink ref="B15" location="'Deudas Fiscales'!A1" display="Deudas Fiscales" xr:uid="{5B1906DE-9AA1-4F98-9B11-555C766CFB37}"/>
    <hyperlink ref="B16" location="'Deudas Financieras'!A1" display="Deudas Financieras" xr:uid="{2AC6AC24-6834-49A5-B6C3-3041129745F7}"/>
    <hyperlink ref="B17" location="'Deudas Sociales'!A1" display="Deudas Sociales" xr:uid="{A2891CCA-5E41-46BA-8EB4-CDD47730AC92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A66F-824E-4BA8-8388-D26623359807}">
  <dimension ref="A5:I903"/>
  <sheetViews>
    <sheetView workbookViewId="0">
      <pane ySplit="5" topLeftCell="A6" activePane="bottomLeft" state="frozen"/>
      <selection pane="bottomLeft"/>
    </sheetView>
  </sheetViews>
  <sheetFormatPr baseColWidth="10" defaultRowHeight="14.4" x14ac:dyDescent="0.3"/>
  <cols>
    <col min="1" max="1" width="10.5546875" style="40" bestFit="1" customWidth="1"/>
    <col min="2" max="2" width="14.33203125" style="40" bestFit="1" customWidth="1"/>
    <col min="3" max="3" width="10.44140625" bestFit="1" customWidth="1"/>
    <col min="4" max="4" width="64.21875" bestFit="1" customWidth="1"/>
    <col min="5" max="5" width="25.88671875" bestFit="1" customWidth="1"/>
    <col min="6" max="6" width="18.5546875" bestFit="1" customWidth="1"/>
    <col min="7" max="7" width="8.5546875" bestFit="1" customWidth="1"/>
    <col min="8" max="8" width="32.44140625" bestFit="1" customWidth="1"/>
    <col min="9" max="9" width="18.77734375" bestFit="1" customWidth="1"/>
  </cols>
  <sheetData>
    <row r="5" spans="1:9" ht="15" x14ac:dyDescent="0.35">
      <c r="A5" s="39" t="s">
        <v>52</v>
      </c>
      <c r="B5" s="39" t="s">
        <v>68</v>
      </c>
      <c r="C5" s="19" t="s">
        <v>69</v>
      </c>
      <c r="D5" s="19" t="s">
        <v>57</v>
      </c>
      <c r="E5" s="19" t="s">
        <v>58</v>
      </c>
      <c r="F5" s="19" t="s">
        <v>53</v>
      </c>
      <c r="G5" s="19" t="s">
        <v>54</v>
      </c>
      <c r="H5" s="32" t="s">
        <v>55</v>
      </c>
      <c r="I5" s="32" t="s">
        <v>56</v>
      </c>
    </row>
    <row r="6" spans="1:9" x14ac:dyDescent="0.3">
      <c r="A6" s="40">
        <v>44733</v>
      </c>
      <c r="B6" s="40">
        <v>44748</v>
      </c>
      <c r="C6" t="s">
        <v>70</v>
      </c>
      <c r="D6" t="s">
        <v>79</v>
      </c>
      <c r="E6" t="s">
        <v>242</v>
      </c>
      <c r="F6" t="s">
        <v>243</v>
      </c>
      <c r="G6" t="s">
        <v>1088</v>
      </c>
      <c r="H6">
        <v>2141000</v>
      </c>
      <c r="I6">
        <v>2141000</v>
      </c>
    </row>
    <row r="7" spans="1:9" x14ac:dyDescent="0.3">
      <c r="A7" s="40">
        <v>44733</v>
      </c>
      <c r="B7" s="40">
        <v>44748</v>
      </c>
      <c r="C7" t="s">
        <v>70</v>
      </c>
      <c r="D7" t="s">
        <v>79</v>
      </c>
      <c r="E7" t="s">
        <v>242</v>
      </c>
      <c r="F7" t="s">
        <v>244</v>
      </c>
      <c r="G7" t="s">
        <v>1088</v>
      </c>
      <c r="H7">
        <v>3221000</v>
      </c>
      <c r="I7">
        <v>3221000</v>
      </c>
    </row>
    <row r="8" spans="1:9" x14ac:dyDescent="0.3">
      <c r="A8" s="40">
        <v>44733</v>
      </c>
      <c r="B8" s="40">
        <v>44748</v>
      </c>
      <c r="C8" t="s">
        <v>70</v>
      </c>
      <c r="D8" t="s">
        <v>79</v>
      </c>
      <c r="E8" t="s">
        <v>242</v>
      </c>
      <c r="F8" t="s">
        <v>245</v>
      </c>
      <c r="G8" t="s">
        <v>1088</v>
      </c>
      <c r="H8">
        <v>970375</v>
      </c>
      <c r="I8">
        <v>970375</v>
      </c>
    </row>
    <row r="9" spans="1:9" x14ac:dyDescent="0.3">
      <c r="A9" s="40">
        <v>44733</v>
      </c>
      <c r="B9" s="40">
        <v>44748</v>
      </c>
      <c r="C9" t="s">
        <v>70</v>
      </c>
      <c r="D9" t="s">
        <v>79</v>
      </c>
      <c r="E9" t="s">
        <v>242</v>
      </c>
      <c r="F9" t="s">
        <v>246</v>
      </c>
      <c r="G9" t="s">
        <v>1088</v>
      </c>
      <c r="H9">
        <v>3028000</v>
      </c>
      <c r="I9">
        <v>3028000</v>
      </c>
    </row>
    <row r="10" spans="1:9" x14ac:dyDescent="0.3">
      <c r="A10" s="40">
        <v>44733</v>
      </c>
      <c r="B10" s="40">
        <v>44748</v>
      </c>
      <c r="C10" t="s">
        <v>70</v>
      </c>
      <c r="D10" t="s">
        <v>79</v>
      </c>
      <c r="E10" t="s">
        <v>242</v>
      </c>
      <c r="F10" t="s">
        <v>247</v>
      </c>
      <c r="G10" t="s">
        <v>1088</v>
      </c>
      <c r="H10">
        <v>3587500</v>
      </c>
      <c r="I10">
        <v>3587500</v>
      </c>
    </row>
    <row r="11" spans="1:9" x14ac:dyDescent="0.3">
      <c r="A11" s="40">
        <v>44733</v>
      </c>
      <c r="B11" s="40">
        <v>44748</v>
      </c>
      <c r="C11" t="s">
        <v>70</v>
      </c>
      <c r="D11" t="s">
        <v>79</v>
      </c>
      <c r="E11" t="s">
        <v>242</v>
      </c>
      <c r="F11" t="s">
        <v>248</v>
      </c>
      <c r="G11" t="s">
        <v>1088</v>
      </c>
      <c r="H11">
        <v>3494000</v>
      </c>
      <c r="I11">
        <v>3494000</v>
      </c>
    </row>
    <row r="12" spans="1:9" x14ac:dyDescent="0.3">
      <c r="A12" s="40">
        <v>44729</v>
      </c>
      <c r="B12" s="40">
        <v>44729</v>
      </c>
      <c r="C12" t="s">
        <v>70</v>
      </c>
      <c r="D12" t="s">
        <v>80</v>
      </c>
      <c r="E12" t="s">
        <v>242</v>
      </c>
      <c r="F12" t="s">
        <v>249</v>
      </c>
      <c r="G12" t="s">
        <v>1088</v>
      </c>
      <c r="H12">
        <v>4800000</v>
      </c>
      <c r="I12">
        <v>4800000</v>
      </c>
    </row>
    <row r="13" spans="1:9" x14ac:dyDescent="0.3">
      <c r="A13" s="40">
        <v>44733</v>
      </c>
      <c r="B13" s="40">
        <v>44748</v>
      </c>
      <c r="C13" t="s">
        <v>70</v>
      </c>
      <c r="D13" t="s">
        <v>81</v>
      </c>
      <c r="E13" t="s">
        <v>242</v>
      </c>
      <c r="F13" t="s">
        <v>250</v>
      </c>
      <c r="G13" t="s">
        <v>1088</v>
      </c>
      <c r="H13">
        <v>1699000</v>
      </c>
      <c r="I13">
        <v>1699000</v>
      </c>
    </row>
    <row r="14" spans="1:9" x14ac:dyDescent="0.3">
      <c r="A14" s="40">
        <v>44733</v>
      </c>
      <c r="B14" s="40">
        <v>44748</v>
      </c>
      <c r="C14" t="s">
        <v>70</v>
      </c>
      <c r="D14" t="s">
        <v>81</v>
      </c>
      <c r="E14" t="s">
        <v>242</v>
      </c>
      <c r="F14" t="s">
        <v>251</v>
      </c>
      <c r="G14" t="s">
        <v>1088</v>
      </c>
      <c r="H14">
        <v>1940000</v>
      </c>
      <c r="I14">
        <v>1940000</v>
      </c>
    </row>
    <row r="15" spans="1:9" x14ac:dyDescent="0.3">
      <c r="A15" s="40">
        <v>44733</v>
      </c>
      <c r="B15" s="40">
        <v>44748</v>
      </c>
      <c r="C15" t="s">
        <v>70</v>
      </c>
      <c r="D15" t="s">
        <v>81</v>
      </c>
      <c r="E15" t="s">
        <v>242</v>
      </c>
      <c r="F15" t="s">
        <v>252</v>
      </c>
      <c r="G15" t="s">
        <v>1088</v>
      </c>
      <c r="H15">
        <v>1299000</v>
      </c>
      <c r="I15">
        <v>1299000</v>
      </c>
    </row>
    <row r="16" spans="1:9" x14ac:dyDescent="0.3">
      <c r="A16" s="40">
        <v>44732</v>
      </c>
      <c r="B16" s="40">
        <v>44747</v>
      </c>
      <c r="C16" t="s">
        <v>70</v>
      </c>
      <c r="D16" t="s">
        <v>82</v>
      </c>
      <c r="E16" t="s">
        <v>242</v>
      </c>
      <c r="F16" t="s">
        <v>253</v>
      </c>
      <c r="G16" t="s">
        <v>1088</v>
      </c>
      <c r="H16">
        <v>1235000</v>
      </c>
      <c r="I16">
        <v>1235000</v>
      </c>
    </row>
    <row r="17" spans="1:9" x14ac:dyDescent="0.3">
      <c r="A17" s="40">
        <v>44732</v>
      </c>
      <c r="B17" s="40">
        <v>44747</v>
      </c>
      <c r="C17" t="s">
        <v>70</v>
      </c>
      <c r="D17" t="s">
        <v>83</v>
      </c>
      <c r="E17" t="s">
        <v>242</v>
      </c>
      <c r="F17" t="s">
        <v>254</v>
      </c>
      <c r="G17" t="s">
        <v>1088</v>
      </c>
      <c r="H17">
        <v>2264120</v>
      </c>
      <c r="I17">
        <v>2264120</v>
      </c>
    </row>
    <row r="18" spans="1:9" x14ac:dyDescent="0.3">
      <c r="A18" s="40">
        <v>44732</v>
      </c>
      <c r="B18" s="40">
        <v>44747</v>
      </c>
      <c r="C18" t="s">
        <v>70</v>
      </c>
      <c r="D18" t="s">
        <v>83</v>
      </c>
      <c r="E18" t="s">
        <v>242</v>
      </c>
      <c r="F18" t="s">
        <v>255</v>
      </c>
      <c r="G18" t="s">
        <v>1088</v>
      </c>
      <c r="H18">
        <v>703745</v>
      </c>
      <c r="I18">
        <v>703745</v>
      </c>
    </row>
    <row r="19" spans="1:9" x14ac:dyDescent="0.3">
      <c r="A19" s="40">
        <v>44732</v>
      </c>
      <c r="B19" s="40">
        <v>44747</v>
      </c>
      <c r="C19" t="s">
        <v>70</v>
      </c>
      <c r="D19" t="s">
        <v>83</v>
      </c>
      <c r="E19" t="s">
        <v>242</v>
      </c>
      <c r="F19" t="s">
        <v>256</v>
      </c>
      <c r="G19" t="s">
        <v>1088</v>
      </c>
      <c r="H19">
        <v>1085580</v>
      </c>
      <c r="I19">
        <v>1085580</v>
      </c>
    </row>
    <row r="20" spans="1:9" x14ac:dyDescent="0.3">
      <c r="A20" s="40">
        <v>44734</v>
      </c>
      <c r="B20" s="40">
        <v>44742</v>
      </c>
      <c r="C20" t="s">
        <v>70</v>
      </c>
      <c r="D20" t="s">
        <v>84</v>
      </c>
      <c r="E20" t="s">
        <v>242</v>
      </c>
      <c r="F20" t="s">
        <v>257</v>
      </c>
      <c r="G20" t="s">
        <v>1088</v>
      </c>
      <c r="H20">
        <v>2200000</v>
      </c>
      <c r="I20">
        <v>2200000</v>
      </c>
    </row>
    <row r="21" spans="1:9" x14ac:dyDescent="0.3">
      <c r="A21" s="40">
        <v>44650</v>
      </c>
      <c r="B21" s="40">
        <v>44665</v>
      </c>
      <c r="C21" t="s">
        <v>70</v>
      </c>
      <c r="D21" t="s">
        <v>85</v>
      </c>
      <c r="E21" t="s">
        <v>242</v>
      </c>
      <c r="F21" t="s">
        <v>258</v>
      </c>
      <c r="G21" t="s">
        <v>23</v>
      </c>
      <c r="H21">
        <v>1177.99</v>
      </c>
      <c r="I21">
        <v>302.77999999999997</v>
      </c>
    </row>
    <row r="22" spans="1:9" x14ac:dyDescent="0.3">
      <c r="A22" s="40">
        <v>44609</v>
      </c>
      <c r="B22" s="40">
        <v>44609</v>
      </c>
      <c r="C22" t="s">
        <v>70</v>
      </c>
      <c r="D22" t="s">
        <v>85</v>
      </c>
      <c r="E22" t="s">
        <v>242</v>
      </c>
      <c r="F22" t="s">
        <v>259</v>
      </c>
      <c r="G22" t="s">
        <v>1088</v>
      </c>
      <c r="H22">
        <v>434160</v>
      </c>
      <c r="I22">
        <v>434160</v>
      </c>
    </row>
    <row r="23" spans="1:9" x14ac:dyDescent="0.3">
      <c r="A23" s="40">
        <v>44637</v>
      </c>
      <c r="B23" s="40">
        <v>44637</v>
      </c>
      <c r="C23" t="s">
        <v>70</v>
      </c>
      <c r="D23" t="s">
        <v>85</v>
      </c>
      <c r="E23" t="s">
        <v>242</v>
      </c>
      <c r="F23" t="s">
        <v>259</v>
      </c>
      <c r="G23" t="s">
        <v>1088</v>
      </c>
      <c r="H23">
        <v>28443</v>
      </c>
      <c r="I23">
        <v>28443</v>
      </c>
    </row>
    <row r="24" spans="1:9" x14ac:dyDescent="0.3">
      <c r="A24" s="40">
        <v>44651</v>
      </c>
      <c r="B24" s="40">
        <v>44651</v>
      </c>
      <c r="C24" t="s">
        <v>70</v>
      </c>
      <c r="D24" t="s">
        <v>85</v>
      </c>
      <c r="E24" t="s">
        <v>242</v>
      </c>
      <c r="F24" t="s">
        <v>259</v>
      </c>
      <c r="G24" t="s">
        <v>1088</v>
      </c>
      <c r="H24">
        <v>44863</v>
      </c>
      <c r="I24">
        <v>44863</v>
      </c>
    </row>
    <row r="25" spans="1:9" x14ac:dyDescent="0.3">
      <c r="A25" s="40">
        <v>44658</v>
      </c>
      <c r="B25" s="40">
        <v>44658</v>
      </c>
      <c r="C25" t="s">
        <v>70</v>
      </c>
      <c r="D25" t="s">
        <v>85</v>
      </c>
      <c r="E25" t="s">
        <v>242</v>
      </c>
      <c r="F25" t="s">
        <v>259</v>
      </c>
      <c r="G25" t="s">
        <v>1088</v>
      </c>
      <c r="H25">
        <v>94398</v>
      </c>
      <c r="I25">
        <v>94398</v>
      </c>
    </row>
    <row r="26" spans="1:9" x14ac:dyDescent="0.3">
      <c r="A26" s="40">
        <v>44657</v>
      </c>
      <c r="B26" s="40">
        <v>44657</v>
      </c>
      <c r="C26" t="s">
        <v>70</v>
      </c>
      <c r="D26" t="s">
        <v>85</v>
      </c>
      <c r="E26" t="s">
        <v>242</v>
      </c>
      <c r="F26" t="s">
        <v>259</v>
      </c>
      <c r="G26" t="s">
        <v>1088</v>
      </c>
      <c r="H26">
        <v>54696</v>
      </c>
      <c r="I26">
        <v>54696</v>
      </c>
    </row>
    <row r="27" spans="1:9" x14ac:dyDescent="0.3">
      <c r="A27" s="40">
        <v>44676</v>
      </c>
      <c r="B27" s="40">
        <v>44676</v>
      </c>
      <c r="C27" t="s">
        <v>70</v>
      </c>
      <c r="D27" t="s">
        <v>85</v>
      </c>
      <c r="E27" t="s">
        <v>242</v>
      </c>
      <c r="F27" t="s">
        <v>259</v>
      </c>
      <c r="G27" t="s">
        <v>1088</v>
      </c>
      <c r="H27">
        <v>74645</v>
      </c>
      <c r="I27">
        <v>74645</v>
      </c>
    </row>
    <row r="28" spans="1:9" x14ac:dyDescent="0.3">
      <c r="A28" s="40">
        <v>44701</v>
      </c>
      <c r="B28" s="40">
        <v>44701</v>
      </c>
      <c r="C28" t="s">
        <v>70</v>
      </c>
      <c r="D28" t="s">
        <v>85</v>
      </c>
      <c r="E28" t="s">
        <v>242</v>
      </c>
      <c r="F28" t="s">
        <v>259</v>
      </c>
      <c r="G28" t="s">
        <v>1088</v>
      </c>
      <c r="H28">
        <v>542</v>
      </c>
      <c r="I28">
        <v>542</v>
      </c>
    </row>
    <row r="29" spans="1:9" x14ac:dyDescent="0.3">
      <c r="A29" s="40">
        <v>44701</v>
      </c>
      <c r="B29" s="40">
        <v>44701</v>
      </c>
      <c r="C29" t="s">
        <v>70</v>
      </c>
      <c r="D29" t="s">
        <v>85</v>
      </c>
      <c r="E29" t="s">
        <v>242</v>
      </c>
      <c r="F29" t="s">
        <v>259</v>
      </c>
      <c r="G29" t="s">
        <v>1088</v>
      </c>
      <c r="H29">
        <v>499</v>
      </c>
      <c r="I29">
        <v>499</v>
      </c>
    </row>
    <row r="30" spans="1:9" x14ac:dyDescent="0.3">
      <c r="A30" s="40">
        <v>44712</v>
      </c>
      <c r="B30" s="40">
        <v>44712</v>
      </c>
      <c r="C30" t="s">
        <v>70</v>
      </c>
      <c r="D30" t="s">
        <v>85</v>
      </c>
      <c r="E30" t="s">
        <v>242</v>
      </c>
      <c r="F30" t="s">
        <v>259</v>
      </c>
      <c r="G30" t="s">
        <v>1088</v>
      </c>
      <c r="H30">
        <v>180002</v>
      </c>
      <c r="I30">
        <v>180002</v>
      </c>
    </row>
    <row r="31" spans="1:9" x14ac:dyDescent="0.3">
      <c r="A31" s="40">
        <v>44712</v>
      </c>
      <c r="B31" s="40">
        <v>44712</v>
      </c>
      <c r="C31" t="s">
        <v>70</v>
      </c>
      <c r="D31" t="s">
        <v>85</v>
      </c>
      <c r="E31" t="s">
        <v>242</v>
      </c>
      <c r="F31" t="s">
        <v>259</v>
      </c>
      <c r="G31" t="s">
        <v>1088</v>
      </c>
      <c r="H31">
        <v>226292</v>
      </c>
      <c r="I31">
        <v>226292</v>
      </c>
    </row>
    <row r="32" spans="1:9" x14ac:dyDescent="0.3">
      <c r="A32" s="40">
        <v>44713</v>
      </c>
      <c r="B32" s="40">
        <v>44713</v>
      </c>
      <c r="C32" t="s">
        <v>70</v>
      </c>
      <c r="D32" t="s">
        <v>85</v>
      </c>
      <c r="E32" t="s">
        <v>242</v>
      </c>
      <c r="F32" t="s">
        <v>259</v>
      </c>
      <c r="G32" t="s">
        <v>1088</v>
      </c>
      <c r="H32">
        <v>5319</v>
      </c>
      <c r="I32">
        <v>5319</v>
      </c>
    </row>
    <row r="33" spans="1:9" x14ac:dyDescent="0.3">
      <c r="A33" s="40">
        <v>44713</v>
      </c>
      <c r="B33" s="40">
        <v>44713</v>
      </c>
      <c r="C33" t="s">
        <v>70</v>
      </c>
      <c r="D33" t="s">
        <v>85</v>
      </c>
      <c r="E33" t="s">
        <v>242</v>
      </c>
      <c r="F33" t="s">
        <v>259</v>
      </c>
      <c r="G33" t="s">
        <v>1088</v>
      </c>
      <c r="H33">
        <v>20843</v>
      </c>
      <c r="I33">
        <v>20843</v>
      </c>
    </row>
    <row r="34" spans="1:9" x14ac:dyDescent="0.3">
      <c r="A34" s="40">
        <v>44728</v>
      </c>
      <c r="B34" s="40">
        <v>44728</v>
      </c>
      <c r="C34" t="s">
        <v>70</v>
      </c>
      <c r="D34" t="s">
        <v>85</v>
      </c>
      <c r="E34" t="s">
        <v>242</v>
      </c>
      <c r="F34" t="s">
        <v>259</v>
      </c>
      <c r="G34" t="s">
        <v>1088</v>
      </c>
      <c r="H34">
        <v>43786</v>
      </c>
      <c r="I34">
        <v>43786</v>
      </c>
    </row>
    <row r="35" spans="1:9" x14ac:dyDescent="0.3">
      <c r="A35" s="40">
        <v>44729</v>
      </c>
      <c r="B35" s="40">
        <v>44729</v>
      </c>
      <c r="C35" t="s">
        <v>70</v>
      </c>
      <c r="D35" t="s">
        <v>85</v>
      </c>
      <c r="E35" t="s">
        <v>242</v>
      </c>
      <c r="F35" t="s">
        <v>259</v>
      </c>
      <c r="G35" t="s">
        <v>1088</v>
      </c>
      <c r="H35">
        <v>194850</v>
      </c>
      <c r="I35">
        <v>194850</v>
      </c>
    </row>
    <row r="36" spans="1:9" x14ac:dyDescent="0.3">
      <c r="A36" s="40">
        <v>44733</v>
      </c>
      <c r="B36" s="40">
        <v>44733</v>
      </c>
      <c r="C36" t="s">
        <v>70</v>
      </c>
      <c r="D36" t="s">
        <v>85</v>
      </c>
      <c r="E36" t="s">
        <v>242</v>
      </c>
      <c r="F36" t="s">
        <v>259</v>
      </c>
      <c r="G36" t="s">
        <v>1088</v>
      </c>
      <c r="H36">
        <v>5841512</v>
      </c>
      <c r="I36">
        <v>5841512</v>
      </c>
    </row>
    <row r="37" spans="1:9" x14ac:dyDescent="0.3">
      <c r="A37" s="40">
        <v>44741</v>
      </c>
      <c r="B37" s="40">
        <v>44741</v>
      </c>
      <c r="C37" t="s">
        <v>70</v>
      </c>
      <c r="D37" t="s">
        <v>85</v>
      </c>
      <c r="E37" t="s">
        <v>242</v>
      </c>
      <c r="F37" t="s">
        <v>259</v>
      </c>
      <c r="G37" t="s">
        <v>1088</v>
      </c>
      <c r="H37">
        <v>13052263</v>
      </c>
      <c r="I37">
        <v>13052263</v>
      </c>
    </row>
    <row r="38" spans="1:9" x14ac:dyDescent="0.3">
      <c r="A38" s="40">
        <v>44741</v>
      </c>
      <c r="B38" s="40">
        <v>44741</v>
      </c>
      <c r="C38" t="s">
        <v>70</v>
      </c>
      <c r="D38" t="s">
        <v>85</v>
      </c>
      <c r="E38" t="s">
        <v>242</v>
      </c>
      <c r="F38" t="s">
        <v>259</v>
      </c>
      <c r="G38" t="s">
        <v>1088</v>
      </c>
      <c r="H38">
        <v>29138990</v>
      </c>
      <c r="I38">
        <v>29138990</v>
      </c>
    </row>
    <row r="39" spans="1:9" x14ac:dyDescent="0.3">
      <c r="A39" s="40">
        <v>44741</v>
      </c>
      <c r="B39" s="40">
        <v>44741</v>
      </c>
      <c r="C39" t="s">
        <v>70</v>
      </c>
      <c r="D39" t="s">
        <v>85</v>
      </c>
      <c r="E39" t="s">
        <v>242</v>
      </c>
      <c r="F39" t="s">
        <v>259</v>
      </c>
      <c r="G39" t="s">
        <v>1088</v>
      </c>
      <c r="H39">
        <v>25951821</v>
      </c>
      <c r="I39">
        <v>25951821</v>
      </c>
    </row>
    <row r="40" spans="1:9" x14ac:dyDescent="0.3">
      <c r="A40" s="40">
        <v>44741</v>
      </c>
      <c r="B40" s="40">
        <v>44741</v>
      </c>
      <c r="C40" t="s">
        <v>70</v>
      </c>
      <c r="D40" t="s">
        <v>85</v>
      </c>
      <c r="E40" t="s">
        <v>242</v>
      </c>
      <c r="F40" t="s">
        <v>259</v>
      </c>
      <c r="G40" t="s">
        <v>1088</v>
      </c>
      <c r="H40">
        <v>25412551</v>
      </c>
      <c r="I40">
        <v>25412551</v>
      </c>
    </row>
    <row r="41" spans="1:9" x14ac:dyDescent="0.3">
      <c r="A41" s="40">
        <v>44741</v>
      </c>
      <c r="B41" s="40">
        <v>44741</v>
      </c>
      <c r="C41" t="s">
        <v>70</v>
      </c>
      <c r="D41" t="s">
        <v>85</v>
      </c>
      <c r="E41" t="s">
        <v>242</v>
      </c>
      <c r="F41" t="s">
        <v>259</v>
      </c>
      <c r="G41" t="s">
        <v>1088</v>
      </c>
      <c r="H41">
        <v>45033109</v>
      </c>
      <c r="I41">
        <v>45033109</v>
      </c>
    </row>
    <row r="42" spans="1:9" x14ac:dyDescent="0.3">
      <c r="A42" s="40">
        <v>44741</v>
      </c>
      <c r="B42" s="40">
        <v>44741</v>
      </c>
      <c r="C42" t="s">
        <v>70</v>
      </c>
      <c r="D42" t="s">
        <v>85</v>
      </c>
      <c r="E42" t="s">
        <v>242</v>
      </c>
      <c r="F42" t="s">
        <v>259</v>
      </c>
      <c r="G42" t="s">
        <v>1088</v>
      </c>
      <c r="H42">
        <v>29138990</v>
      </c>
      <c r="I42">
        <v>29138990</v>
      </c>
    </row>
    <row r="43" spans="1:9" x14ac:dyDescent="0.3">
      <c r="A43" s="40">
        <v>44741</v>
      </c>
      <c r="B43" s="40">
        <v>44741</v>
      </c>
      <c r="C43" t="s">
        <v>70</v>
      </c>
      <c r="D43" t="s">
        <v>85</v>
      </c>
      <c r="E43" t="s">
        <v>242</v>
      </c>
      <c r="F43" t="s">
        <v>259</v>
      </c>
      <c r="G43" t="s">
        <v>1088</v>
      </c>
      <c r="H43">
        <v>29138990</v>
      </c>
      <c r="I43">
        <v>29138990</v>
      </c>
    </row>
    <row r="44" spans="1:9" x14ac:dyDescent="0.3">
      <c r="A44" s="40">
        <v>44741</v>
      </c>
      <c r="B44" s="40">
        <v>44741</v>
      </c>
      <c r="C44" t="s">
        <v>70</v>
      </c>
      <c r="D44" t="s">
        <v>85</v>
      </c>
      <c r="E44" t="s">
        <v>242</v>
      </c>
      <c r="F44" t="s">
        <v>259</v>
      </c>
      <c r="G44" t="s">
        <v>1088</v>
      </c>
      <c r="H44">
        <v>38647677</v>
      </c>
      <c r="I44">
        <v>38647677</v>
      </c>
    </row>
    <row r="45" spans="1:9" x14ac:dyDescent="0.3">
      <c r="A45" s="40">
        <v>44740</v>
      </c>
      <c r="B45" s="40">
        <v>44740</v>
      </c>
      <c r="C45" t="s">
        <v>70</v>
      </c>
      <c r="D45" t="s">
        <v>85</v>
      </c>
      <c r="E45" t="s">
        <v>242</v>
      </c>
      <c r="F45" t="s">
        <v>259</v>
      </c>
      <c r="G45" t="s">
        <v>1088</v>
      </c>
      <c r="H45">
        <v>84412</v>
      </c>
      <c r="I45">
        <v>84412</v>
      </c>
    </row>
    <row r="46" spans="1:9" x14ac:dyDescent="0.3">
      <c r="A46" s="40">
        <v>44742</v>
      </c>
      <c r="B46" s="40">
        <v>44742</v>
      </c>
      <c r="C46" t="s">
        <v>70</v>
      </c>
      <c r="D46" t="s">
        <v>85</v>
      </c>
      <c r="E46" t="s">
        <v>242</v>
      </c>
      <c r="F46" t="s">
        <v>259</v>
      </c>
      <c r="G46" t="s">
        <v>1088</v>
      </c>
      <c r="H46">
        <v>4956071</v>
      </c>
      <c r="I46">
        <v>4956071</v>
      </c>
    </row>
    <row r="47" spans="1:9" x14ac:dyDescent="0.3">
      <c r="A47" s="40">
        <v>44617</v>
      </c>
      <c r="B47" s="40">
        <v>44632</v>
      </c>
      <c r="C47" t="s">
        <v>70</v>
      </c>
      <c r="D47" t="s">
        <v>85</v>
      </c>
      <c r="E47" t="s">
        <v>242</v>
      </c>
      <c r="F47" t="s">
        <v>260</v>
      </c>
      <c r="G47" t="s">
        <v>1088</v>
      </c>
      <c r="H47">
        <v>550000</v>
      </c>
      <c r="I47">
        <v>282303</v>
      </c>
    </row>
    <row r="48" spans="1:9" x14ac:dyDescent="0.3">
      <c r="A48" s="40">
        <v>44617</v>
      </c>
      <c r="B48" s="40">
        <v>44632</v>
      </c>
      <c r="C48" t="s">
        <v>70</v>
      </c>
      <c r="D48" t="s">
        <v>85</v>
      </c>
      <c r="E48" t="s">
        <v>242</v>
      </c>
      <c r="F48" t="s">
        <v>261</v>
      </c>
      <c r="G48" t="s">
        <v>1088</v>
      </c>
      <c r="H48">
        <v>550000</v>
      </c>
      <c r="I48">
        <v>550000</v>
      </c>
    </row>
    <row r="49" spans="1:9" x14ac:dyDescent="0.3">
      <c r="A49" s="40">
        <v>44617</v>
      </c>
      <c r="B49" s="40">
        <v>44632</v>
      </c>
      <c r="C49" t="s">
        <v>70</v>
      </c>
      <c r="D49" t="s">
        <v>85</v>
      </c>
      <c r="E49" t="s">
        <v>242</v>
      </c>
      <c r="F49" t="s">
        <v>262</v>
      </c>
      <c r="G49" t="s">
        <v>1088</v>
      </c>
      <c r="H49">
        <v>550000</v>
      </c>
      <c r="I49">
        <v>550000</v>
      </c>
    </row>
    <row r="50" spans="1:9" x14ac:dyDescent="0.3">
      <c r="A50" s="40">
        <v>44617</v>
      </c>
      <c r="B50" s="40">
        <v>44632</v>
      </c>
      <c r="C50" t="s">
        <v>70</v>
      </c>
      <c r="D50" t="s">
        <v>85</v>
      </c>
      <c r="E50" t="s">
        <v>242</v>
      </c>
      <c r="F50" t="s">
        <v>263</v>
      </c>
      <c r="G50" t="s">
        <v>1088</v>
      </c>
      <c r="H50">
        <v>550000</v>
      </c>
      <c r="I50">
        <v>550000</v>
      </c>
    </row>
    <row r="51" spans="1:9" x14ac:dyDescent="0.3">
      <c r="A51" s="40">
        <v>44617</v>
      </c>
      <c r="B51" s="40">
        <v>44632</v>
      </c>
      <c r="C51" t="s">
        <v>70</v>
      </c>
      <c r="D51" t="s">
        <v>85</v>
      </c>
      <c r="E51" t="s">
        <v>242</v>
      </c>
      <c r="F51" t="s">
        <v>264</v>
      </c>
      <c r="G51" t="s">
        <v>1088</v>
      </c>
      <c r="H51">
        <v>660000</v>
      </c>
      <c r="I51">
        <v>660000</v>
      </c>
    </row>
    <row r="52" spans="1:9" x14ac:dyDescent="0.3">
      <c r="A52" s="40">
        <v>44617</v>
      </c>
      <c r="B52" s="40">
        <v>44629</v>
      </c>
      <c r="C52" t="s">
        <v>70</v>
      </c>
      <c r="D52" t="s">
        <v>85</v>
      </c>
      <c r="E52" t="s">
        <v>242</v>
      </c>
      <c r="F52" t="s">
        <v>265</v>
      </c>
      <c r="G52" t="s">
        <v>1088</v>
      </c>
      <c r="H52">
        <v>550000</v>
      </c>
      <c r="I52">
        <v>550000</v>
      </c>
    </row>
    <row r="53" spans="1:9" x14ac:dyDescent="0.3">
      <c r="A53" s="40">
        <v>44617</v>
      </c>
      <c r="B53" s="40">
        <v>44632</v>
      </c>
      <c r="C53" t="s">
        <v>70</v>
      </c>
      <c r="D53" t="s">
        <v>85</v>
      </c>
      <c r="E53" t="s">
        <v>242</v>
      </c>
      <c r="F53" t="s">
        <v>266</v>
      </c>
      <c r="G53" t="s">
        <v>1088</v>
      </c>
      <c r="H53">
        <v>770000</v>
      </c>
      <c r="I53">
        <v>770000</v>
      </c>
    </row>
    <row r="54" spans="1:9" x14ac:dyDescent="0.3">
      <c r="A54" s="40">
        <v>44617</v>
      </c>
      <c r="B54" s="40">
        <v>44632</v>
      </c>
      <c r="C54" t="s">
        <v>70</v>
      </c>
      <c r="D54" t="s">
        <v>85</v>
      </c>
      <c r="E54" t="s">
        <v>242</v>
      </c>
      <c r="F54" t="s">
        <v>267</v>
      </c>
      <c r="G54" t="s">
        <v>1088</v>
      </c>
      <c r="H54">
        <v>550000</v>
      </c>
      <c r="I54">
        <v>550000</v>
      </c>
    </row>
    <row r="55" spans="1:9" x14ac:dyDescent="0.3">
      <c r="A55" s="40">
        <v>44617</v>
      </c>
      <c r="B55" s="40">
        <v>44632</v>
      </c>
      <c r="C55" t="s">
        <v>70</v>
      </c>
      <c r="D55" t="s">
        <v>85</v>
      </c>
      <c r="E55" t="s">
        <v>242</v>
      </c>
      <c r="F55" t="s">
        <v>268</v>
      </c>
      <c r="G55" t="s">
        <v>1088</v>
      </c>
      <c r="H55">
        <v>550000</v>
      </c>
      <c r="I55">
        <v>550000</v>
      </c>
    </row>
    <row r="56" spans="1:9" x14ac:dyDescent="0.3">
      <c r="A56" s="40">
        <v>44617</v>
      </c>
      <c r="B56" s="40">
        <v>44632</v>
      </c>
      <c r="C56" t="s">
        <v>70</v>
      </c>
      <c r="D56" t="s">
        <v>85</v>
      </c>
      <c r="E56" t="s">
        <v>242</v>
      </c>
      <c r="F56" t="s">
        <v>269</v>
      </c>
      <c r="G56" t="s">
        <v>1088</v>
      </c>
      <c r="H56">
        <v>990000</v>
      </c>
      <c r="I56">
        <v>990000</v>
      </c>
    </row>
    <row r="57" spans="1:9" x14ac:dyDescent="0.3">
      <c r="A57" s="40">
        <v>44617</v>
      </c>
      <c r="B57" s="40">
        <v>44632</v>
      </c>
      <c r="C57" t="s">
        <v>70</v>
      </c>
      <c r="D57" t="s">
        <v>85</v>
      </c>
      <c r="E57" t="s">
        <v>242</v>
      </c>
      <c r="F57" t="s">
        <v>270</v>
      </c>
      <c r="G57" t="s">
        <v>1088</v>
      </c>
      <c r="H57">
        <v>660000</v>
      </c>
      <c r="I57">
        <v>660000</v>
      </c>
    </row>
    <row r="58" spans="1:9" x14ac:dyDescent="0.3">
      <c r="A58" s="40">
        <v>44617</v>
      </c>
      <c r="B58" s="40">
        <v>44632</v>
      </c>
      <c r="C58" t="s">
        <v>70</v>
      </c>
      <c r="D58" t="s">
        <v>85</v>
      </c>
      <c r="E58" t="s">
        <v>242</v>
      </c>
      <c r="F58" t="s">
        <v>271</v>
      </c>
      <c r="G58" t="s">
        <v>1088</v>
      </c>
      <c r="H58">
        <v>550000</v>
      </c>
      <c r="I58">
        <v>550000</v>
      </c>
    </row>
    <row r="59" spans="1:9" x14ac:dyDescent="0.3">
      <c r="A59" s="40">
        <v>44617</v>
      </c>
      <c r="B59" s="40">
        <v>44632</v>
      </c>
      <c r="C59" t="s">
        <v>70</v>
      </c>
      <c r="D59" t="s">
        <v>85</v>
      </c>
      <c r="E59" t="s">
        <v>242</v>
      </c>
      <c r="F59" t="s">
        <v>272</v>
      </c>
      <c r="G59" t="s">
        <v>1088</v>
      </c>
      <c r="H59">
        <v>1456155</v>
      </c>
      <c r="I59">
        <v>301660</v>
      </c>
    </row>
    <row r="60" spans="1:9" x14ac:dyDescent="0.3">
      <c r="A60" s="40">
        <v>44617</v>
      </c>
      <c r="B60" s="40">
        <v>44632</v>
      </c>
      <c r="C60" t="s">
        <v>70</v>
      </c>
      <c r="D60" t="s">
        <v>85</v>
      </c>
      <c r="E60" t="s">
        <v>242</v>
      </c>
      <c r="F60" t="s">
        <v>273</v>
      </c>
      <c r="G60" t="s">
        <v>1088</v>
      </c>
      <c r="H60">
        <v>1438106</v>
      </c>
      <c r="I60">
        <v>475453</v>
      </c>
    </row>
    <row r="61" spans="1:9" x14ac:dyDescent="0.3">
      <c r="A61" s="40">
        <v>44617</v>
      </c>
      <c r="B61" s="40">
        <v>44632</v>
      </c>
      <c r="C61" t="s">
        <v>70</v>
      </c>
      <c r="D61" t="s">
        <v>85</v>
      </c>
      <c r="E61" t="s">
        <v>242</v>
      </c>
      <c r="F61" t="s">
        <v>274</v>
      </c>
      <c r="G61" t="s">
        <v>1088</v>
      </c>
      <c r="H61">
        <v>2538195</v>
      </c>
      <c r="I61">
        <v>2538195</v>
      </c>
    </row>
    <row r="62" spans="1:9" x14ac:dyDescent="0.3">
      <c r="A62" s="40">
        <v>44613</v>
      </c>
      <c r="B62" s="40">
        <v>44628</v>
      </c>
      <c r="C62" t="s">
        <v>70</v>
      </c>
      <c r="D62" t="s">
        <v>85</v>
      </c>
      <c r="E62" t="s">
        <v>242</v>
      </c>
      <c r="F62" t="s">
        <v>275</v>
      </c>
      <c r="G62" t="s">
        <v>1088</v>
      </c>
      <c r="H62">
        <v>495000</v>
      </c>
      <c r="I62">
        <v>495000</v>
      </c>
    </row>
    <row r="63" spans="1:9" x14ac:dyDescent="0.3">
      <c r="A63" s="40">
        <v>44615</v>
      </c>
      <c r="B63" s="40">
        <v>44630</v>
      </c>
      <c r="C63" t="s">
        <v>70</v>
      </c>
      <c r="D63" t="s">
        <v>85</v>
      </c>
      <c r="E63" t="s">
        <v>242</v>
      </c>
      <c r="F63" t="s">
        <v>276</v>
      </c>
      <c r="G63" t="s">
        <v>1088</v>
      </c>
      <c r="H63">
        <v>660000</v>
      </c>
      <c r="I63">
        <v>660000</v>
      </c>
    </row>
    <row r="64" spans="1:9" x14ac:dyDescent="0.3">
      <c r="A64" s="40">
        <v>44615</v>
      </c>
      <c r="B64" s="40">
        <v>44630</v>
      </c>
      <c r="C64" t="s">
        <v>70</v>
      </c>
      <c r="D64" t="s">
        <v>85</v>
      </c>
      <c r="E64" t="s">
        <v>242</v>
      </c>
      <c r="F64" t="s">
        <v>277</v>
      </c>
      <c r="G64" t="s">
        <v>1088</v>
      </c>
      <c r="H64">
        <v>81785</v>
      </c>
      <c r="I64">
        <v>81785</v>
      </c>
    </row>
    <row r="65" spans="1:9" x14ac:dyDescent="0.3">
      <c r="A65" s="40">
        <v>44615</v>
      </c>
      <c r="B65" s="40">
        <v>44630</v>
      </c>
      <c r="C65" t="s">
        <v>70</v>
      </c>
      <c r="D65" t="s">
        <v>85</v>
      </c>
      <c r="E65" t="s">
        <v>242</v>
      </c>
      <c r="F65" t="s">
        <v>278</v>
      </c>
      <c r="G65" t="s">
        <v>1088</v>
      </c>
      <c r="H65">
        <v>57000</v>
      </c>
      <c r="I65">
        <v>57000</v>
      </c>
    </row>
    <row r="66" spans="1:9" x14ac:dyDescent="0.3">
      <c r="A66" s="40">
        <v>44615</v>
      </c>
      <c r="B66" s="40">
        <v>44630</v>
      </c>
      <c r="C66" t="s">
        <v>70</v>
      </c>
      <c r="D66" t="s">
        <v>85</v>
      </c>
      <c r="E66" t="s">
        <v>242</v>
      </c>
      <c r="F66" t="s">
        <v>279</v>
      </c>
      <c r="G66" t="s">
        <v>1088</v>
      </c>
      <c r="H66">
        <v>6935</v>
      </c>
      <c r="I66">
        <v>6935</v>
      </c>
    </row>
    <row r="67" spans="1:9" x14ac:dyDescent="0.3">
      <c r="A67" s="40">
        <v>44614</v>
      </c>
      <c r="B67" s="40">
        <v>44629</v>
      </c>
      <c r="C67" t="s">
        <v>70</v>
      </c>
      <c r="D67" t="s">
        <v>85</v>
      </c>
      <c r="E67" t="s">
        <v>242</v>
      </c>
      <c r="F67" t="s">
        <v>280</v>
      </c>
      <c r="G67" t="s">
        <v>1088</v>
      </c>
      <c r="H67">
        <v>3916</v>
      </c>
      <c r="I67">
        <v>3916</v>
      </c>
    </row>
    <row r="68" spans="1:9" x14ac:dyDescent="0.3">
      <c r="A68" s="40">
        <v>44610</v>
      </c>
      <c r="B68" s="40">
        <v>44625</v>
      </c>
      <c r="C68" t="s">
        <v>70</v>
      </c>
      <c r="D68" t="s">
        <v>85</v>
      </c>
      <c r="E68" t="s">
        <v>242</v>
      </c>
      <c r="F68" t="s">
        <v>281</v>
      </c>
      <c r="G68" t="s">
        <v>1088</v>
      </c>
      <c r="H68">
        <v>6939</v>
      </c>
      <c r="I68">
        <v>6939</v>
      </c>
    </row>
    <row r="69" spans="1:9" x14ac:dyDescent="0.3">
      <c r="A69" s="40">
        <v>44609</v>
      </c>
      <c r="B69" s="40">
        <v>44624</v>
      </c>
      <c r="C69" t="s">
        <v>70</v>
      </c>
      <c r="D69" t="s">
        <v>85</v>
      </c>
      <c r="E69" t="s">
        <v>242</v>
      </c>
      <c r="F69" t="s">
        <v>282</v>
      </c>
      <c r="G69" t="s">
        <v>1088</v>
      </c>
      <c r="H69">
        <v>3030000</v>
      </c>
      <c r="I69">
        <v>3030000</v>
      </c>
    </row>
    <row r="70" spans="1:9" x14ac:dyDescent="0.3">
      <c r="A70" s="40">
        <v>44609</v>
      </c>
      <c r="B70" s="40">
        <v>44624</v>
      </c>
      <c r="C70" t="s">
        <v>70</v>
      </c>
      <c r="D70" t="s">
        <v>85</v>
      </c>
      <c r="E70" t="s">
        <v>242</v>
      </c>
      <c r="F70" t="s">
        <v>283</v>
      </c>
      <c r="G70" t="s">
        <v>1088</v>
      </c>
      <c r="H70">
        <v>30525</v>
      </c>
      <c r="I70">
        <v>30525</v>
      </c>
    </row>
    <row r="71" spans="1:9" x14ac:dyDescent="0.3">
      <c r="A71" s="40">
        <v>44609</v>
      </c>
      <c r="B71" s="40">
        <v>44624</v>
      </c>
      <c r="C71" t="s">
        <v>70</v>
      </c>
      <c r="D71" t="s">
        <v>85</v>
      </c>
      <c r="E71" t="s">
        <v>242</v>
      </c>
      <c r="F71" t="s">
        <v>284</v>
      </c>
      <c r="G71" t="s">
        <v>1088</v>
      </c>
      <c r="H71">
        <v>57000</v>
      </c>
      <c r="I71">
        <v>57000</v>
      </c>
    </row>
    <row r="72" spans="1:9" x14ac:dyDescent="0.3">
      <c r="A72" s="40">
        <v>44609</v>
      </c>
      <c r="B72" s="40">
        <v>44624</v>
      </c>
      <c r="C72" t="s">
        <v>70</v>
      </c>
      <c r="D72" t="s">
        <v>85</v>
      </c>
      <c r="E72" t="s">
        <v>242</v>
      </c>
      <c r="F72" t="s">
        <v>285</v>
      </c>
      <c r="G72" t="s">
        <v>1088</v>
      </c>
      <c r="H72">
        <v>763</v>
      </c>
      <c r="I72">
        <v>763</v>
      </c>
    </row>
    <row r="73" spans="1:9" x14ac:dyDescent="0.3">
      <c r="A73" s="40">
        <v>44609</v>
      </c>
      <c r="B73" s="40">
        <v>44624</v>
      </c>
      <c r="C73" t="s">
        <v>70</v>
      </c>
      <c r="D73" t="s">
        <v>85</v>
      </c>
      <c r="E73" t="s">
        <v>242</v>
      </c>
      <c r="F73" t="s">
        <v>286</v>
      </c>
      <c r="G73" t="s">
        <v>1088</v>
      </c>
      <c r="H73">
        <v>6939</v>
      </c>
      <c r="I73">
        <v>6939</v>
      </c>
    </row>
    <row r="74" spans="1:9" x14ac:dyDescent="0.3">
      <c r="A74" s="40">
        <v>44607</v>
      </c>
      <c r="B74" s="40">
        <v>44622</v>
      </c>
      <c r="C74" t="s">
        <v>70</v>
      </c>
      <c r="D74" t="s">
        <v>85</v>
      </c>
      <c r="E74" t="s">
        <v>242</v>
      </c>
      <c r="F74" t="s">
        <v>287</v>
      </c>
      <c r="G74" t="s">
        <v>1088</v>
      </c>
      <c r="H74">
        <v>94820</v>
      </c>
      <c r="I74">
        <v>94820</v>
      </c>
    </row>
    <row r="75" spans="1:9" x14ac:dyDescent="0.3">
      <c r="A75" s="40">
        <v>44607</v>
      </c>
      <c r="B75" s="40">
        <v>44622</v>
      </c>
      <c r="C75" t="s">
        <v>70</v>
      </c>
      <c r="D75" t="s">
        <v>85</v>
      </c>
      <c r="E75" t="s">
        <v>242</v>
      </c>
      <c r="F75" t="s">
        <v>288</v>
      </c>
      <c r="G75" t="s">
        <v>1088</v>
      </c>
      <c r="H75">
        <v>57000</v>
      </c>
      <c r="I75">
        <v>57000</v>
      </c>
    </row>
    <row r="76" spans="1:9" x14ac:dyDescent="0.3">
      <c r="A76" s="40">
        <v>44607</v>
      </c>
      <c r="B76" s="40">
        <v>44622</v>
      </c>
      <c r="C76" t="s">
        <v>70</v>
      </c>
      <c r="D76" t="s">
        <v>85</v>
      </c>
      <c r="E76" t="s">
        <v>242</v>
      </c>
      <c r="F76" t="s">
        <v>289</v>
      </c>
      <c r="G76" t="s">
        <v>1088</v>
      </c>
      <c r="H76">
        <v>6956</v>
      </c>
      <c r="I76">
        <v>6956</v>
      </c>
    </row>
    <row r="77" spans="1:9" x14ac:dyDescent="0.3">
      <c r="A77" s="40">
        <v>44607</v>
      </c>
      <c r="B77" s="40">
        <v>44622</v>
      </c>
      <c r="C77" t="s">
        <v>70</v>
      </c>
      <c r="D77" t="s">
        <v>85</v>
      </c>
      <c r="E77" t="s">
        <v>242</v>
      </c>
      <c r="F77" t="s">
        <v>290</v>
      </c>
      <c r="G77" t="s">
        <v>1088</v>
      </c>
      <c r="H77">
        <v>2371</v>
      </c>
      <c r="I77">
        <v>2371</v>
      </c>
    </row>
    <row r="78" spans="1:9" x14ac:dyDescent="0.3">
      <c r="A78" s="40">
        <v>44606</v>
      </c>
      <c r="B78" s="40">
        <v>44621</v>
      </c>
      <c r="C78" t="s">
        <v>70</v>
      </c>
      <c r="D78" t="s">
        <v>85</v>
      </c>
      <c r="E78" t="s">
        <v>242</v>
      </c>
      <c r="F78" t="s">
        <v>291</v>
      </c>
      <c r="G78" t="s">
        <v>1088</v>
      </c>
      <c r="H78">
        <v>990000</v>
      </c>
      <c r="I78">
        <v>990000</v>
      </c>
    </row>
    <row r="79" spans="1:9" x14ac:dyDescent="0.3">
      <c r="A79" s="40">
        <v>44606</v>
      </c>
      <c r="B79" s="40">
        <v>44621</v>
      </c>
      <c r="C79" t="s">
        <v>70</v>
      </c>
      <c r="D79" t="s">
        <v>85</v>
      </c>
      <c r="E79" t="s">
        <v>242</v>
      </c>
      <c r="F79" t="s">
        <v>292</v>
      </c>
      <c r="G79" t="s">
        <v>1088</v>
      </c>
      <c r="H79">
        <v>550000</v>
      </c>
      <c r="I79">
        <v>550000</v>
      </c>
    </row>
    <row r="80" spans="1:9" x14ac:dyDescent="0.3">
      <c r="A80" s="40">
        <v>44606</v>
      </c>
      <c r="B80" s="40">
        <v>44621</v>
      </c>
      <c r="C80" t="s">
        <v>70</v>
      </c>
      <c r="D80" t="s">
        <v>85</v>
      </c>
      <c r="E80" t="s">
        <v>242</v>
      </c>
      <c r="F80" t="s">
        <v>293</v>
      </c>
      <c r="G80" t="s">
        <v>1088</v>
      </c>
      <c r="H80">
        <v>550000</v>
      </c>
      <c r="I80">
        <v>61374</v>
      </c>
    </row>
    <row r="81" spans="1:9" x14ac:dyDescent="0.3">
      <c r="A81" s="40">
        <v>44606</v>
      </c>
      <c r="B81" s="40">
        <v>44621</v>
      </c>
      <c r="C81" t="s">
        <v>70</v>
      </c>
      <c r="D81" t="s">
        <v>85</v>
      </c>
      <c r="E81" t="s">
        <v>242</v>
      </c>
      <c r="F81" t="s">
        <v>294</v>
      </c>
      <c r="G81" t="s">
        <v>1088</v>
      </c>
      <c r="H81">
        <v>594110</v>
      </c>
      <c r="I81">
        <v>594110</v>
      </c>
    </row>
    <row r="82" spans="1:9" x14ac:dyDescent="0.3">
      <c r="A82" s="40">
        <v>44606</v>
      </c>
      <c r="B82" s="40">
        <v>44621</v>
      </c>
      <c r="C82" t="s">
        <v>70</v>
      </c>
      <c r="D82" t="s">
        <v>85</v>
      </c>
      <c r="E82" t="s">
        <v>242</v>
      </c>
      <c r="F82" t="s">
        <v>295</v>
      </c>
      <c r="G82" t="s">
        <v>1088</v>
      </c>
      <c r="H82">
        <v>85000</v>
      </c>
      <c r="I82">
        <v>85000</v>
      </c>
    </row>
    <row r="83" spans="1:9" x14ac:dyDescent="0.3">
      <c r="A83" s="40">
        <v>44606</v>
      </c>
      <c r="B83" s="40">
        <v>44621</v>
      </c>
      <c r="C83" t="s">
        <v>70</v>
      </c>
      <c r="D83" t="s">
        <v>85</v>
      </c>
      <c r="E83" t="s">
        <v>242</v>
      </c>
      <c r="F83" t="s">
        <v>296</v>
      </c>
      <c r="G83" t="s">
        <v>1088</v>
      </c>
      <c r="H83">
        <v>330000</v>
      </c>
      <c r="I83">
        <v>330000</v>
      </c>
    </row>
    <row r="84" spans="1:9" x14ac:dyDescent="0.3">
      <c r="A84" s="40">
        <v>44606</v>
      </c>
      <c r="B84" s="40">
        <v>44621</v>
      </c>
      <c r="C84" t="s">
        <v>70</v>
      </c>
      <c r="D84" t="s">
        <v>85</v>
      </c>
      <c r="E84" t="s">
        <v>242</v>
      </c>
      <c r="F84" t="s">
        <v>297</v>
      </c>
      <c r="G84" t="s">
        <v>1088</v>
      </c>
      <c r="H84">
        <v>6948</v>
      </c>
      <c r="I84">
        <v>6948</v>
      </c>
    </row>
    <row r="85" spans="1:9" x14ac:dyDescent="0.3">
      <c r="A85" s="40">
        <v>44606</v>
      </c>
      <c r="B85" s="40">
        <v>44621</v>
      </c>
      <c r="C85" t="s">
        <v>70</v>
      </c>
      <c r="D85" t="s">
        <v>85</v>
      </c>
      <c r="E85" t="s">
        <v>242</v>
      </c>
      <c r="F85" t="s">
        <v>298</v>
      </c>
      <c r="G85" t="s">
        <v>1088</v>
      </c>
      <c r="H85">
        <v>14853</v>
      </c>
      <c r="I85">
        <v>14853</v>
      </c>
    </row>
    <row r="86" spans="1:9" x14ac:dyDescent="0.3">
      <c r="A86" s="40">
        <v>44606</v>
      </c>
      <c r="B86" s="40">
        <v>44621</v>
      </c>
      <c r="C86" t="s">
        <v>70</v>
      </c>
      <c r="D86" t="s">
        <v>85</v>
      </c>
      <c r="E86" t="s">
        <v>242</v>
      </c>
      <c r="F86" t="s">
        <v>299</v>
      </c>
      <c r="G86" t="s">
        <v>1088</v>
      </c>
      <c r="H86">
        <v>78320</v>
      </c>
      <c r="I86">
        <v>78320</v>
      </c>
    </row>
    <row r="87" spans="1:9" x14ac:dyDescent="0.3">
      <c r="A87" s="40">
        <v>44606</v>
      </c>
      <c r="B87" s="40">
        <v>44621</v>
      </c>
      <c r="C87" t="s">
        <v>70</v>
      </c>
      <c r="D87" t="s">
        <v>85</v>
      </c>
      <c r="E87" t="s">
        <v>242</v>
      </c>
      <c r="F87" t="s">
        <v>300</v>
      </c>
      <c r="G87" t="s">
        <v>1088</v>
      </c>
      <c r="H87">
        <v>57000</v>
      </c>
      <c r="I87">
        <v>57000</v>
      </c>
    </row>
    <row r="88" spans="1:9" x14ac:dyDescent="0.3">
      <c r="A88" s="40">
        <v>44606</v>
      </c>
      <c r="B88" s="40">
        <v>44621</v>
      </c>
      <c r="C88" t="s">
        <v>70</v>
      </c>
      <c r="D88" t="s">
        <v>85</v>
      </c>
      <c r="E88" t="s">
        <v>242</v>
      </c>
      <c r="F88" t="s">
        <v>301</v>
      </c>
      <c r="G88" t="s">
        <v>1088</v>
      </c>
      <c r="H88">
        <v>55000</v>
      </c>
      <c r="I88">
        <v>55000</v>
      </c>
    </row>
    <row r="89" spans="1:9" x14ac:dyDescent="0.3">
      <c r="A89" s="40">
        <v>44606</v>
      </c>
      <c r="B89" s="40">
        <v>44621</v>
      </c>
      <c r="C89" t="s">
        <v>70</v>
      </c>
      <c r="D89" t="s">
        <v>85</v>
      </c>
      <c r="E89" t="s">
        <v>242</v>
      </c>
      <c r="F89" t="s">
        <v>302</v>
      </c>
      <c r="G89" t="s">
        <v>1088</v>
      </c>
      <c r="H89">
        <v>6948</v>
      </c>
      <c r="I89">
        <v>6948</v>
      </c>
    </row>
    <row r="90" spans="1:9" x14ac:dyDescent="0.3">
      <c r="A90" s="40">
        <v>44606</v>
      </c>
      <c r="B90" s="40">
        <v>44621</v>
      </c>
      <c r="C90" t="s">
        <v>70</v>
      </c>
      <c r="D90" t="s">
        <v>85</v>
      </c>
      <c r="E90" t="s">
        <v>242</v>
      </c>
      <c r="F90" t="s">
        <v>303</v>
      </c>
      <c r="G90" t="s">
        <v>1088</v>
      </c>
      <c r="H90">
        <v>1958</v>
      </c>
      <c r="I90">
        <v>1958</v>
      </c>
    </row>
    <row r="91" spans="1:9" x14ac:dyDescent="0.3">
      <c r="A91" s="40">
        <v>44602</v>
      </c>
      <c r="B91" s="40">
        <v>44617</v>
      </c>
      <c r="C91" t="s">
        <v>70</v>
      </c>
      <c r="D91" t="s">
        <v>85</v>
      </c>
      <c r="E91" t="s">
        <v>242</v>
      </c>
      <c r="F91" t="s">
        <v>304</v>
      </c>
      <c r="G91" t="s">
        <v>1088</v>
      </c>
      <c r="H91">
        <v>-583543390</v>
      </c>
      <c r="I91">
        <v>-4424576</v>
      </c>
    </row>
    <row r="92" spans="1:9" x14ac:dyDescent="0.3">
      <c r="A92" s="40">
        <v>44602</v>
      </c>
      <c r="B92" s="40">
        <v>44617</v>
      </c>
      <c r="C92" t="s">
        <v>70</v>
      </c>
      <c r="D92" t="s">
        <v>85</v>
      </c>
      <c r="E92" t="s">
        <v>242</v>
      </c>
      <c r="F92" t="s">
        <v>305</v>
      </c>
      <c r="G92" t="s">
        <v>1088</v>
      </c>
      <c r="H92">
        <v>416903</v>
      </c>
      <c r="I92">
        <v>416903</v>
      </c>
    </row>
    <row r="93" spans="1:9" x14ac:dyDescent="0.3">
      <c r="A93" s="40">
        <v>44602</v>
      </c>
      <c r="B93" s="40">
        <v>44617</v>
      </c>
      <c r="C93" t="s">
        <v>70</v>
      </c>
      <c r="D93" t="s">
        <v>85</v>
      </c>
      <c r="E93" t="s">
        <v>242</v>
      </c>
      <c r="F93" t="s">
        <v>306</v>
      </c>
      <c r="G93" t="s">
        <v>1088</v>
      </c>
      <c r="H93">
        <v>11594880</v>
      </c>
      <c r="I93">
        <v>11594880</v>
      </c>
    </row>
    <row r="94" spans="1:9" x14ac:dyDescent="0.3">
      <c r="A94" s="40">
        <v>44603</v>
      </c>
      <c r="B94" s="40">
        <v>44618</v>
      </c>
      <c r="C94" t="s">
        <v>70</v>
      </c>
      <c r="D94" t="s">
        <v>85</v>
      </c>
      <c r="E94" t="s">
        <v>242</v>
      </c>
      <c r="F94" t="s">
        <v>307</v>
      </c>
      <c r="G94" t="s">
        <v>1088</v>
      </c>
      <c r="H94">
        <v>98285</v>
      </c>
      <c r="I94">
        <v>98285</v>
      </c>
    </row>
    <row r="95" spans="1:9" x14ac:dyDescent="0.3">
      <c r="A95" s="40">
        <v>44603</v>
      </c>
      <c r="B95" s="40">
        <v>44618</v>
      </c>
      <c r="C95" t="s">
        <v>70</v>
      </c>
      <c r="D95" t="s">
        <v>85</v>
      </c>
      <c r="E95" t="s">
        <v>242</v>
      </c>
      <c r="F95" t="s">
        <v>308</v>
      </c>
      <c r="G95" t="s">
        <v>1088</v>
      </c>
      <c r="H95">
        <v>57000</v>
      </c>
      <c r="I95">
        <v>57000</v>
      </c>
    </row>
    <row r="96" spans="1:9" x14ac:dyDescent="0.3">
      <c r="A96" s="40">
        <v>44603</v>
      </c>
      <c r="B96" s="40">
        <v>44618</v>
      </c>
      <c r="C96" t="s">
        <v>70</v>
      </c>
      <c r="D96" t="s">
        <v>85</v>
      </c>
      <c r="E96" t="s">
        <v>242</v>
      </c>
      <c r="F96" t="s">
        <v>309</v>
      </c>
      <c r="G96" t="s">
        <v>1088</v>
      </c>
      <c r="H96">
        <v>2457</v>
      </c>
      <c r="I96">
        <v>2457</v>
      </c>
    </row>
    <row r="97" spans="1:9" x14ac:dyDescent="0.3">
      <c r="A97" s="40">
        <v>44603</v>
      </c>
      <c r="B97" s="40">
        <v>44618</v>
      </c>
      <c r="C97" t="s">
        <v>70</v>
      </c>
      <c r="D97" t="s">
        <v>85</v>
      </c>
      <c r="E97" t="s">
        <v>242</v>
      </c>
      <c r="F97" t="s">
        <v>310</v>
      </c>
      <c r="G97" t="s">
        <v>1088</v>
      </c>
      <c r="H97">
        <v>6960</v>
      </c>
      <c r="I97">
        <v>6960</v>
      </c>
    </row>
    <row r="98" spans="1:9" x14ac:dyDescent="0.3">
      <c r="A98" s="40">
        <v>44603</v>
      </c>
      <c r="B98" s="40">
        <v>44618</v>
      </c>
      <c r="C98" t="s">
        <v>70</v>
      </c>
      <c r="D98" t="s">
        <v>85</v>
      </c>
      <c r="E98" t="s">
        <v>242</v>
      </c>
      <c r="F98" t="s">
        <v>311</v>
      </c>
      <c r="G98" t="s">
        <v>1088</v>
      </c>
      <c r="H98">
        <v>254100</v>
      </c>
      <c r="I98">
        <v>254100</v>
      </c>
    </row>
    <row r="99" spans="1:9" x14ac:dyDescent="0.3">
      <c r="A99" s="40">
        <v>44603</v>
      </c>
      <c r="B99" s="40">
        <v>44618</v>
      </c>
      <c r="C99" t="s">
        <v>70</v>
      </c>
      <c r="D99" t="s">
        <v>85</v>
      </c>
      <c r="E99" t="s">
        <v>242</v>
      </c>
      <c r="F99" t="s">
        <v>312</v>
      </c>
      <c r="G99" t="s">
        <v>1088</v>
      </c>
      <c r="H99">
        <v>-1268073420</v>
      </c>
      <c r="I99">
        <v>-58</v>
      </c>
    </row>
    <row r="100" spans="1:9" x14ac:dyDescent="0.3">
      <c r="A100" s="40">
        <v>44601</v>
      </c>
      <c r="B100" s="40">
        <v>44616</v>
      </c>
      <c r="C100" t="s">
        <v>70</v>
      </c>
      <c r="D100" t="s">
        <v>85</v>
      </c>
      <c r="E100" t="s">
        <v>242</v>
      </c>
      <c r="F100" t="s">
        <v>313</v>
      </c>
      <c r="G100" t="s">
        <v>1088</v>
      </c>
      <c r="H100">
        <v>189640</v>
      </c>
      <c r="I100">
        <v>189640</v>
      </c>
    </row>
    <row r="101" spans="1:9" x14ac:dyDescent="0.3">
      <c r="A101" s="40">
        <v>44601</v>
      </c>
      <c r="B101" s="40">
        <v>44616</v>
      </c>
      <c r="C101" t="s">
        <v>70</v>
      </c>
      <c r="D101" t="s">
        <v>85</v>
      </c>
      <c r="E101" t="s">
        <v>242</v>
      </c>
      <c r="F101" t="s">
        <v>314</v>
      </c>
      <c r="G101" t="s">
        <v>1088</v>
      </c>
      <c r="H101">
        <v>60000</v>
      </c>
      <c r="I101">
        <v>60000</v>
      </c>
    </row>
    <row r="102" spans="1:9" x14ac:dyDescent="0.3">
      <c r="A102" s="40">
        <v>44601</v>
      </c>
      <c r="B102" s="40">
        <v>44616</v>
      </c>
      <c r="C102" t="s">
        <v>70</v>
      </c>
      <c r="D102" t="s">
        <v>85</v>
      </c>
      <c r="E102" t="s">
        <v>242</v>
      </c>
      <c r="F102" t="s">
        <v>315</v>
      </c>
      <c r="G102" t="s">
        <v>1088</v>
      </c>
      <c r="H102">
        <v>4741</v>
      </c>
      <c r="I102">
        <v>4741</v>
      </c>
    </row>
    <row r="103" spans="1:9" x14ac:dyDescent="0.3">
      <c r="A103" s="40">
        <v>44601</v>
      </c>
      <c r="B103" s="40">
        <v>44616</v>
      </c>
      <c r="C103" t="s">
        <v>70</v>
      </c>
      <c r="D103" t="s">
        <v>85</v>
      </c>
      <c r="E103" t="s">
        <v>242</v>
      </c>
      <c r="F103" t="s">
        <v>316</v>
      </c>
      <c r="G103" t="s">
        <v>1088</v>
      </c>
      <c r="H103">
        <v>6943</v>
      </c>
      <c r="I103">
        <v>6943</v>
      </c>
    </row>
    <row r="104" spans="1:9" x14ac:dyDescent="0.3">
      <c r="A104" s="40">
        <v>44600</v>
      </c>
      <c r="B104" s="40">
        <v>44615</v>
      </c>
      <c r="C104" t="s">
        <v>70</v>
      </c>
      <c r="D104" t="s">
        <v>85</v>
      </c>
      <c r="E104" t="s">
        <v>242</v>
      </c>
      <c r="F104" t="s">
        <v>317</v>
      </c>
      <c r="G104" t="s">
        <v>1088</v>
      </c>
      <c r="H104">
        <v>81785</v>
      </c>
      <c r="I104">
        <v>81785</v>
      </c>
    </row>
    <row r="105" spans="1:9" x14ac:dyDescent="0.3">
      <c r="A105" s="40">
        <v>44600</v>
      </c>
      <c r="B105" s="40">
        <v>44615</v>
      </c>
      <c r="C105" t="s">
        <v>70</v>
      </c>
      <c r="D105" t="s">
        <v>85</v>
      </c>
      <c r="E105" t="s">
        <v>242</v>
      </c>
      <c r="F105" t="s">
        <v>318</v>
      </c>
      <c r="G105" t="s">
        <v>1088</v>
      </c>
      <c r="H105">
        <v>57000</v>
      </c>
      <c r="I105">
        <v>57000</v>
      </c>
    </row>
    <row r="106" spans="1:9" x14ac:dyDescent="0.3">
      <c r="A106" s="40">
        <v>44600</v>
      </c>
      <c r="B106" s="40">
        <v>44615</v>
      </c>
      <c r="C106" t="s">
        <v>70</v>
      </c>
      <c r="D106" t="s">
        <v>85</v>
      </c>
      <c r="E106" t="s">
        <v>242</v>
      </c>
      <c r="F106" t="s">
        <v>319</v>
      </c>
      <c r="G106" t="s">
        <v>1088</v>
      </c>
      <c r="H106">
        <v>6962</v>
      </c>
      <c r="I106">
        <v>6962</v>
      </c>
    </row>
    <row r="107" spans="1:9" x14ac:dyDescent="0.3">
      <c r="A107" s="40">
        <v>44600</v>
      </c>
      <c r="B107" s="40">
        <v>44615</v>
      </c>
      <c r="C107" t="s">
        <v>70</v>
      </c>
      <c r="D107" t="s">
        <v>85</v>
      </c>
      <c r="E107" t="s">
        <v>242</v>
      </c>
      <c r="F107" t="s">
        <v>320</v>
      </c>
      <c r="G107" t="s">
        <v>1088</v>
      </c>
      <c r="H107">
        <v>2045</v>
      </c>
      <c r="I107">
        <v>2045</v>
      </c>
    </row>
    <row r="108" spans="1:9" x14ac:dyDescent="0.3">
      <c r="A108" s="40">
        <v>44600</v>
      </c>
      <c r="B108" s="40">
        <v>44615</v>
      </c>
      <c r="C108" t="s">
        <v>70</v>
      </c>
      <c r="D108" t="s">
        <v>85</v>
      </c>
      <c r="E108" t="s">
        <v>242</v>
      </c>
      <c r="F108" t="s">
        <v>321</v>
      </c>
      <c r="G108" t="s">
        <v>1088</v>
      </c>
      <c r="H108">
        <v>81785</v>
      </c>
      <c r="I108">
        <v>81785</v>
      </c>
    </row>
    <row r="109" spans="1:9" x14ac:dyDescent="0.3">
      <c r="A109" s="40">
        <v>44600</v>
      </c>
      <c r="B109" s="40">
        <v>44615</v>
      </c>
      <c r="C109" t="s">
        <v>70</v>
      </c>
      <c r="D109" t="s">
        <v>85</v>
      </c>
      <c r="E109" t="s">
        <v>242</v>
      </c>
      <c r="F109" t="s">
        <v>322</v>
      </c>
      <c r="G109" t="s">
        <v>1088</v>
      </c>
      <c r="H109">
        <v>57000</v>
      </c>
      <c r="I109">
        <v>57000</v>
      </c>
    </row>
    <row r="110" spans="1:9" x14ac:dyDescent="0.3">
      <c r="A110" s="40">
        <v>44600</v>
      </c>
      <c r="B110" s="40">
        <v>44615</v>
      </c>
      <c r="C110" t="s">
        <v>70</v>
      </c>
      <c r="D110" t="s">
        <v>85</v>
      </c>
      <c r="E110" t="s">
        <v>242</v>
      </c>
      <c r="F110" t="s">
        <v>323</v>
      </c>
      <c r="G110" t="s">
        <v>1088</v>
      </c>
      <c r="H110">
        <v>6962</v>
      </c>
      <c r="I110">
        <v>6962</v>
      </c>
    </row>
    <row r="111" spans="1:9" x14ac:dyDescent="0.3">
      <c r="A111" s="40">
        <v>44600</v>
      </c>
      <c r="B111" s="40">
        <v>44615</v>
      </c>
      <c r="C111" t="s">
        <v>70</v>
      </c>
      <c r="D111" t="s">
        <v>85</v>
      </c>
      <c r="E111" t="s">
        <v>242</v>
      </c>
      <c r="F111" t="s">
        <v>324</v>
      </c>
      <c r="G111" t="s">
        <v>1088</v>
      </c>
      <c r="H111">
        <v>2045</v>
      </c>
      <c r="I111">
        <v>2045</v>
      </c>
    </row>
    <row r="112" spans="1:9" x14ac:dyDescent="0.3">
      <c r="A112" s="40">
        <v>44599</v>
      </c>
      <c r="B112" s="40">
        <v>44614</v>
      </c>
      <c r="C112" t="s">
        <v>70</v>
      </c>
      <c r="D112" t="s">
        <v>85</v>
      </c>
      <c r="E112" t="s">
        <v>242</v>
      </c>
      <c r="F112" t="s">
        <v>325</v>
      </c>
      <c r="G112" t="s">
        <v>1088</v>
      </c>
      <c r="H112">
        <v>550000</v>
      </c>
      <c r="I112">
        <v>550000</v>
      </c>
    </row>
    <row r="113" spans="1:9" x14ac:dyDescent="0.3">
      <c r="A113" s="40">
        <v>44599</v>
      </c>
      <c r="B113" s="40">
        <v>44614</v>
      </c>
      <c r="C113" t="s">
        <v>70</v>
      </c>
      <c r="D113" t="s">
        <v>85</v>
      </c>
      <c r="E113" t="s">
        <v>242</v>
      </c>
      <c r="F113" t="s">
        <v>326</v>
      </c>
      <c r="G113" t="s">
        <v>1088</v>
      </c>
      <c r="H113">
        <v>-569624840</v>
      </c>
      <c r="I113">
        <v>-7579866</v>
      </c>
    </row>
    <row r="114" spans="1:9" x14ac:dyDescent="0.3">
      <c r="A114" s="40">
        <v>44599</v>
      </c>
      <c r="B114" s="40">
        <v>44614</v>
      </c>
      <c r="C114" t="s">
        <v>70</v>
      </c>
      <c r="D114" t="s">
        <v>85</v>
      </c>
      <c r="E114" t="s">
        <v>242</v>
      </c>
      <c r="F114" t="s">
        <v>327</v>
      </c>
      <c r="G114" t="s">
        <v>1088</v>
      </c>
      <c r="H114">
        <v>660000</v>
      </c>
      <c r="I114">
        <v>660000</v>
      </c>
    </row>
    <row r="115" spans="1:9" x14ac:dyDescent="0.3">
      <c r="A115" s="40">
        <v>44599</v>
      </c>
      <c r="B115" s="40">
        <v>44614</v>
      </c>
      <c r="C115" t="s">
        <v>70</v>
      </c>
      <c r="D115" t="s">
        <v>85</v>
      </c>
      <c r="E115" t="s">
        <v>242</v>
      </c>
      <c r="F115" t="s">
        <v>328</v>
      </c>
      <c r="G115" t="s">
        <v>1088</v>
      </c>
      <c r="H115">
        <v>1900000</v>
      </c>
      <c r="I115">
        <v>1900000</v>
      </c>
    </row>
    <row r="116" spans="1:9" x14ac:dyDescent="0.3">
      <c r="A116" s="40">
        <v>44599</v>
      </c>
      <c r="B116" s="40">
        <v>44614</v>
      </c>
      <c r="C116" t="s">
        <v>70</v>
      </c>
      <c r="D116" t="s">
        <v>85</v>
      </c>
      <c r="E116" t="s">
        <v>242</v>
      </c>
      <c r="F116" t="s">
        <v>329</v>
      </c>
      <c r="G116" t="s">
        <v>1088</v>
      </c>
      <c r="H116">
        <v>1900000</v>
      </c>
      <c r="I116">
        <v>1900000</v>
      </c>
    </row>
    <row r="117" spans="1:9" x14ac:dyDescent="0.3">
      <c r="A117" s="40">
        <v>44594</v>
      </c>
      <c r="B117" s="40">
        <v>44609</v>
      </c>
      <c r="C117" t="s">
        <v>70</v>
      </c>
      <c r="D117" t="s">
        <v>85</v>
      </c>
      <c r="E117" t="s">
        <v>242</v>
      </c>
      <c r="F117" t="s">
        <v>330</v>
      </c>
      <c r="G117" t="s">
        <v>1088</v>
      </c>
      <c r="H117">
        <v>-597061820</v>
      </c>
      <c r="I117">
        <v>-4904393</v>
      </c>
    </row>
    <row r="118" spans="1:9" x14ac:dyDescent="0.3">
      <c r="A118" s="40">
        <v>44594</v>
      </c>
      <c r="B118" s="40">
        <v>44609</v>
      </c>
      <c r="C118" t="s">
        <v>70</v>
      </c>
      <c r="D118" t="s">
        <v>85</v>
      </c>
      <c r="E118" t="s">
        <v>242</v>
      </c>
      <c r="F118" t="s">
        <v>331</v>
      </c>
      <c r="G118" t="s">
        <v>1088</v>
      </c>
      <c r="H118">
        <v>-918265300</v>
      </c>
      <c r="I118">
        <v>-2065820</v>
      </c>
    </row>
    <row r="119" spans="1:9" x14ac:dyDescent="0.3">
      <c r="A119" s="40">
        <v>44594</v>
      </c>
      <c r="B119" s="40">
        <v>44609</v>
      </c>
      <c r="C119" t="s">
        <v>70</v>
      </c>
      <c r="D119" t="s">
        <v>85</v>
      </c>
      <c r="E119" t="s">
        <v>242</v>
      </c>
      <c r="F119" t="s">
        <v>332</v>
      </c>
      <c r="G119" t="s">
        <v>1088</v>
      </c>
      <c r="H119">
        <v>163405</v>
      </c>
      <c r="I119">
        <v>163405</v>
      </c>
    </row>
    <row r="120" spans="1:9" x14ac:dyDescent="0.3">
      <c r="A120" s="40">
        <v>44594</v>
      </c>
      <c r="B120" s="40">
        <v>44609</v>
      </c>
      <c r="C120" t="s">
        <v>70</v>
      </c>
      <c r="D120" t="s">
        <v>85</v>
      </c>
      <c r="E120" t="s">
        <v>242</v>
      </c>
      <c r="F120" t="s">
        <v>333</v>
      </c>
      <c r="G120" t="s">
        <v>1088</v>
      </c>
      <c r="H120">
        <v>60000</v>
      </c>
      <c r="I120">
        <v>60000</v>
      </c>
    </row>
    <row r="121" spans="1:9" x14ac:dyDescent="0.3">
      <c r="A121" s="40">
        <v>44594</v>
      </c>
      <c r="B121" s="40">
        <v>44609</v>
      </c>
      <c r="C121" t="s">
        <v>70</v>
      </c>
      <c r="D121" t="s">
        <v>85</v>
      </c>
      <c r="E121" t="s">
        <v>242</v>
      </c>
      <c r="F121" t="s">
        <v>334</v>
      </c>
      <c r="G121" t="s">
        <v>1088</v>
      </c>
      <c r="H121">
        <v>4085</v>
      </c>
      <c r="I121">
        <v>4085</v>
      </c>
    </row>
    <row r="122" spans="1:9" x14ac:dyDescent="0.3">
      <c r="A122" s="40">
        <v>44594</v>
      </c>
      <c r="B122" s="40">
        <v>44609</v>
      </c>
      <c r="C122" t="s">
        <v>70</v>
      </c>
      <c r="D122" t="s">
        <v>85</v>
      </c>
      <c r="E122" t="s">
        <v>242</v>
      </c>
      <c r="F122" t="s">
        <v>335</v>
      </c>
      <c r="G122" t="s">
        <v>1088</v>
      </c>
      <c r="H122">
        <v>7037</v>
      </c>
      <c r="I122">
        <v>7037</v>
      </c>
    </row>
    <row r="123" spans="1:9" x14ac:dyDescent="0.3">
      <c r="A123" s="40">
        <v>44594</v>
      </c>
      <c r="B123" s="40">
        <v>44609</v>
      </c>
      <c r="C123" t="s">
        <v>70</v>
      </c>
      <c r="D123" t="s">
        <v>85</v>
      </c>
      <c r="E123" t="s">
        <v>242</v>
      </c>
      <c r="F123" t="s">
        <v>336</v>
      </c>
      <c r="G123" t="s">
        <v>1088</v>
      </c>
      <c r="H123">
        <v>20000</v>
      </c>
      <c r="I123">
        <v>20000</v>
      </c>
    </row>
    <row r="124" spans="1:9" x14ac:dyDescent="0.3">
      <c r="A124" s="40">
        <v>44595</v>
      </c>
      <c r="B124" s="40">
        <v>44610</v>
      </c>
      <c r="C124" t="s">
        <v>70</v>
      </c>
      <c r="D124" t="s">
        <v>85</v>
      </c>
      <c r="E124" t="s">
        <v>242</v>
      </c>
      <c r="F124" t="s">
        <v>337</v>
      </c>
      <c r="G124" t="s">
        <v>1088</v>
      </c>
      <c r="H124">
        <v>794145</v>
      </c>
      <c r="I124">
        <v>794145</v>
      </c>
    </row>
    <row r="125" spans="1:9" x14ac:dyDescent="0.3">
      <c r="A125" s="40">
        <v>44595</v>
      </c>
      <c r="B125" s="40">
        <v>44610</v>
      </c>
      <c r="C125" t="s">
        <v>70</v>
      </c>
      <c r="D125" t="s">
        <v>85</v>
      </c>
      <c r="E125" t="s">
        <v>242</v>
      </c>
      <c r="F125" t="s">
        <v>338</v>
      </c>
      <c r="G125" t="s">
        <v>1088</v>
      </c>
      <c r="H125">
        <v>105000</v>
      </c>
      <c r="I125">
        <v>105000</v>
      </c>
    </row>
    <row r="126" spans="1:9" x14ac:dyDescent="0.3">
      <c r="A126" s="40">
        <v>44595</v>
      </c>
      <c r="B126" s="40">
        <v>44610</v>
      </c>
      <c r="C126" t="s">
        <v>70</v>
      </c>
      <c r="D126" t="s">
        <v>85</v>
      </c>
      <c r="E126" t="s">
        <v>242</v>
      </c>
      <c r="F126" t="s">
        <v>339</v>
      </c>
      <c r="G126" t="s">
        <v>1088</v>
      </c>
      <c r="H126">
        <v>19854</v>
      </c>
      <c r="I126">
        <v>19854</v>
      </c>
    </row>
    <row r="127" spans="1:9" x14ac:dyDescent="0.3">
      <c r="A127" s="40">
        <v>44595</v>
      </c>
      <c r="B127" s="40">
        <v>44610</v>
      </c>
      <c r="C127" t="s">
        <v>70</v>
      </c>
      <c r="D127" t="s">
        <v>85</v>
      </c>
      <c r="E127" t="s">
        <v>242</v>
      </c>
      <c r="F127" t="s">
        <v>340</v>
      </c>
      <c r="G127" t="s">
        <v>1088</v>
      </c>
      <c r="H127">
        <v>7039</v>
      </c>
      <c r="I127">
        <v>7039</v>
      </c>
    </row>
    <row r="128" spans="1:9" x14ac:dyDescent="0.3">
      <c r="A128" s="40">
        <v>44593</v>
      </c>
      <c r="B128" s="40">
        <v>44593</v>
      </c>
      <c r="C128" t="s">
        <v>70</v>
      </c>
      <c r="D128" t="s">
        <v>85</v>
      </c>
      <c r="E128" t="s">
        <v>242</v>
      </c>
      <c r="F128" t="s">
        <v>259</v>
      </c>
      <c r="G128" t="s">
        <v>1088</v>
      </c>
      <c r="H128">
        <v>-24106150</v>
      </c>
      <c r="I128">
        <v>-5156930</v>
      </c>
    </row>
    <row r="129" spans="1:9" x14ac:dyDescent="0.3">
      <c r="A129" s="40">
        <v>44592</v>
      </c>
      <c r="B129" s="40">
        <v>44607</v>
      </c>
      <c r="C129" t="s">
        <v>70</v>
      </c>
      <c r="D129" t="s">
        <v>85</v>
      </c>
      <c r="E129" t="s">
        <v>242</v>
      </c>
      <c r="F129" t="s">
        <v>341</v>
      </c>
      <c r="G129" t="s">
        <v>1088</v>
      </c>
      <c r="H129">
        <v>550000</v>
      </c>
      <c r="I129">
        <v>550000</v>
      </c>
    </row>
    <row r="130" spans="1:9" x14ac:dyDescent="0.3">
      <c r="A130" s="40">
        <v>44592</v>
      </c>
      <c r="B130" s="40">
        <v>44607</v>
      </c>
      <c r="C130" t="s">
        <v>70</v>
      </c>
      <c r="D130" t="s">
        <v>85</v>
      </c>
      <c r="E130" t="s">
        <v>242</v>
      </c>
      <c r="F130" t="s">
        <v>342</v>
      </c>
      <c r="G130" t="s">
        <v>1088</v>
      </c>
      <c r="H130">
        <v>550000</v>
      </c>
      <c r="I130">
        <v>550000</v>
      </c>
    </row>
    <row r="131" spans="1:9" x14ac:dyDescent="0.3">
      <c r="A131" s="40">
        <v>44592</v>
      </c>
      <c r="B131" s="40">
        <v>44607</v>
      </c>
      <c r="C131" t="s">
        <v>70</v>
      </c>
      <c r="D131" t="s">
        <v>85</v>
      </c>
      <c r="E131" t="s">
        <v>242</v>
      </c>
      <c r="F131" t="s">
        <v>343</v>
      </c>
      <c r="G131" t="s">
        <v>1088</v>
      </c>
      <c r="H131">
        <v>550000</v>
      </c>
      <c r="I131">
        <v>550000</v>
      </c>
    </row>
    <row r="132" spans="1:9" x14ac:dyDescent="0.3">
      <c r="A132" s="40">
        <v>44592</v>
      </c>
      <c r="B132" s="40">
        <v>44607</v>
      </c>
      <c r="C132" t="s">
        <v>70</v>
      </c>
      <c r="D132" t="s">
        <v>85</v>
      </c>
      <c r="E132" t="s">
        <v>242</v>
      </c>
      <c r="F132" t="s">
        <v>344</v>
      </c>
      <c r="G132" t="s">
        <v>1088</v>
      </c>
      <c r="H132">
        <v>354954</v>
      </c>
      <c r="I132">
        <v>354954</v>
      </c>
    </row>
    <row r="133" spans="1:9" x14ac:dyDescent="0.3">
      <c r="A133" s="40">
        <v>44589</v>
      </c>
      <c r="B133" s="40">
        <v>44604</v>
      </c>
      <c r="C133" t="s">
        <v>70</v>
      </c>
      <c r="D133" t="s">
        <v>85</v>
      </c>
      <c r="E133" t="s">
        <v>242</v>
      </c>
      <c r="F133" t="s">
        <v>345</v>
      </c>
      <c r="G133" t="s">
        <v>1088</v>
      </c>
      <c r="H133">
        <v>245025</v>
      </c>
      <c r="I133">
        <v>245025</v>
      </c>
    </row>
    <row r="134" spans="1:9" x14ac:dyDescent="0.3">
      <c r="A134" s="40">
        <v>44589</v>
      </c>
      <c r="B134" s="40">
        <v>44604</v>
      </c>
      <c r="C134" t="s">
        <v>70</v>
      </c>
      <c r="D134" t="s">
        <v>85</v>
      </c>
      <c r="E134" t="s">
        <v>242</v>
      </c>
      <c r="F134" t="s">
        <v>346</v>
      </c>
      <c r="G134" t="s">
        <v>1088</v>
      </c>
      <c r="H134">
        <v>65000</v>
      </c>
      <c r="I134">
        <v>65000</v>
      </c>
    </row>
    <row r="135" spans="1:9" x14ac:dyDescent="0.3">
      <c r="A135" s="40">
        <v>44589</v>
      </c>
      <c r="B135" s="40">
        <v>44604</v>
      </c>
      <c r="C135" t="s">
        <v>70</v>
      </c>
      <c r="D135" t="s">
        <v>85</v>
      </c>
      <c r="E135" t="s">
        <v>242</v>
      </c>
      <c r="F135" t="s">
        <v>347</v>
      </c>
      <c r="G135" t="s">
        <v>1088</v>
      </c>
      <c r="H135">
        <v>7098</v>
      </c>
      <c r="I135">
        <v>7098</v>
      </c>
    </row>
    <row r="136" spans="1:9" x14ac:dyDescent="0.3">
      <c r="A136" s="40">
        <v>44589</v>
      </c>
      <c r="B136" s="40">
        <v>44604</v>
      </c>
      <c r="C136" t="s">
        <v>70</v>
      </c>
      <c r="D136" t="s">
        <v>85</v>
      </c>
      <c r="E136" t="s">
        <v>242</v>
      </c>
      <c r="F136" t="s">
        <v>348</v>
      </c>
      <c r="G136" t="s">
        <v>1088</v>
      </c>
      <c r="H136">
        <v>6126</v>
      </c>
      <c r="I136">
        <v>6126</v>
      </c>
    </row>
    <row r="137" spans="1:9" x14ac:dyDescent="0.3">
      <c r="A137" s="40">
        <v>44588</v>
      </c>
      <c r="B137" s="40">
        <v>44603</v>
      </c>
      <c r="C137" t="s">
        <v>70</v>
      </c>
      <c r="D137" t="s">
        <v>85</v>
      </c>
      <c r="E137" t="s">
        <v>242</v>
      </c>
      <c r="F137" t="s">
        <v>349</v>
      </c>
      <c r="G137" t="s">
        <v>1088</v>
      </c>
      <c r="H137">
        <v>1950000</v>
      </c>
      <c r="I137">
        <v>493058</v>
      </c>
    </row>
    <row r="138" spans="1:9" x14ac:dyDescent="0.3">
      <c r="A138" s="40">
        <v>44587</v>
      </c>
      <c r="B138" s="40">
        <v>44602</v>
      </c>
      <c r="C138" t="s">
        <v>70</v>
      </c>
      <c r="D138" t="s">
        <v>85</v>
      </c>
      <c r="E138" t="s">
        <v>242</v>
      </c>
      <c r="F138" t="s">
        <v>350</v>
      </c>
      <c r="G138" t="s">
        <v>1088</v>
      </c>
      <c r="H138">
        <v>245025</v>
      </c>
      <c r="I138">
        <v>245025</v>
      </c>
    </row>
    <row r="139" spans="1:9" x14ac:dyDescent="0.3">
      <c r="A139" s="40">
        <v>44587</v>
      </c>
      <c r="B139" s="40">
        <v>44602</v>
      </c>
      <c r="C139" t="s">
        <v>70</v>
      </c>
      <c r="D139" t="s">
        <v>85</v>
      </c>
      <c r="E139" t="s">
        <v>242</v>
      </c>
      <c r="F139" t="s">
        <v>351</v>
      </c>
      <c r="G139" t="s">
        <v>1088</v>
      </c>
      <c r="H139">
        <v>65000</v>
      </c>
      <c r="I139">
        <v>65000</v>
      </c>
    </row>
    <row r="140" spans="1:9" x14ac:dyDescent="0.3">
      <c r="A140" s="40">
        <v>44587</v>
      </c>
      <c r="B140" s="40">
        <v>44602</v>
      </c>
      <c r="C140" t="s">
        <v>70</v>
      </c>
      <c r="D140" t="s">
        <v>85</v>
      </c>
      <c r="E140" t="s">
        <v>242</v>
      </c>
      <c r="F140" t="s">
        <v>352</v>
      </c>
      <c r="G140" t="s">
        <v>1088</v>
      </c>
      <c r="H140">
        <v>6126</v>
      </c>
      <c r="I140">
        <v>6126</v>
      </c>
    </row>
    <row r="141" spans="1:9" x14ac:dyDescent="0.3">
      <c r="A141" s="40">
        <v>44587</v>
      </c>
      <c r="B141" s="40">
        <v>44602</v>
      </c>
      <c r="C141" t="s">
        <v>70</v>
      </c>
      <c r="D141" t="s">
        <v>85</v>
      </c>
      <c r="E141" t="s">
        <v>242</v>
      </c>
      <c r="F141" t="s">
        <v>353</v>
      </c>
      <c r="G141" t="s">
        <v>1088</v>
      </c>
      <c r="H141">
        <v>7055</v>
      </c>
      <c r="I141">
        <v>7055</v>
      </c>
    </row>
    <row r="142" spans="1:9" x14ac:dyDescent="0.3">
      <c r="A142" s="40">
        <v>44587</v>
      </c>
      <c r="B142" s="40">
        <v>44602</v>
      </c>
      <c r="C142" t="s">
        <v>70</v>
      </c>
      <c r="D142" t="s">
        <v>85</v>
      </c>
      <c r="E142" t="s">
        <v>242</v>
      </c>
      <c r="F142" t="s">
        <v>354</v>
      </c>
      <c r="G142" t="s">
        <v>1088</v>
      </c>
      <c r="H142">
        <v>81785</v>
      </c>
      <c r="I142">
        <v>81785</v>
      </c>
    </row>
    <row r="143" spans="1:9" x14ac:dyDescent="0.3">
      <c r="A143" s="40">
        <v>44587</v>
      </c>
      <c r="B143" s="40">
        <v>44602</v>
      </c>
      <c r="C143" t="s">
        <v>70</v>
      </c>
      <c r="D143" t="s">
        <v>85</v>
      </c>
      <c r="E143" t="s">
        <v>242</v>
      </c>
      <c r="F143" t="s">
        <v>355</v>
      </c>
      <c r="G143" t="s">
        <v>1088</v>
      </c>
      <c r="H143">
        <v>57000</v>
      </c>
      <c r="I143">
        <v>57000</v>
      </c>
    </row>
    <row r="144" spans="1:9" x14ac:dyDescent="0.3">
      <c r="A144" s="40">
        <v>44587</v>
      </c>
      <c r="B144" s="40">
        <v>44602</v>
      </c>
      <c r="C144" t="s">
        <v>70</v>
      </c>
      <c r="D144" t="s">
        <v>85</v>
      </c>
      <c r="E144" t="s">
        <v>242</v>
      </c>
      <c r="F144" t="s">
        <v>356</v>
      </c>
      <c r="G144" t="s">
        <v>1088</v>
      </c>
      <c r="H144">
        <v>7055</v>
      </c>
      <c r="I144">
        <v>7055</v>
      </c>
    </row>
    <row r="145" spans="1:9" x14ac:dyDescent="0.3">
      <c r="A145" s="40">
        <v>44587</v>
      </c>
      <c r="B145" s="40">
        <v>44602</v>
      </c>
      <c r="C145" t="s">
        <v>70</v>
      </c>
      <c r="D145" t="s">
        <v>85</v>
      </c>
      <c r="E145" t="s">
        <v>242</v>
      </c>
      <c r="F145" t="s">
        <v>357</v>
      </c>
      <c r="G145" t="s">
        <v>1088</v>
      </c>
      <c r="H145">
        <v>2045</v>
      </c>
      <c r="I145">
        <v>2045</v>
      </c>
    </row>
    <row r="146" spans="1:9" x14ac:dyDescent="0.3">
      <c r="A146" s="40">
        <v>44587</v>
      </c>
      <c r="B146" s="40">
        <v>44602</v>
      </c>
      <c r="C146" t="s">
        <v>70</v>
      </c>
      <c r="D146" t="s">
        <v>85</v>
      </c>
      <c r="E146" t="s">
        <v>242</v>
      </c>
      <c r="F146" t="s">
        <v>358</v>
      </c>
      <c r="G146" t="s">
        <v>1088</v>
      </c>
      <c r="H146">
        <v>1453000</v>
      </c>
      <c r="I146">
        <v>1453000</v>
      </c>
    </row>
    <row r="147" spans="1:9" x14ac:dyDescent="0.3">
      <c r="A147" s="40">
        <v>44567</v>
      </c>
      <c r="B147" s="40">
        <v>44567</v>
      </c>
      <c r="C147" t="s">
        <v>70</v>
      </c>
      <c r="D147" t="s">
        <v>85</v>
      </c>
      <c r="E147" t="s">
        <v>242</v>
      </c>
      <c r="F147" t="s">
        <v>259</v>
      </c>
      <c r="G147" t="s">
        <v>1088</v>
      </c>
      <c r="H147">
        <v>-121647839</v>
      </c>
      <c r="I147">
        <v>-21570173</v>
      </c>
    </row>
    <row r="148" spans="1:9" x14ac:dyDescent="0.3">
      <c r="A148" s="40">
        <v>44567</v>
      </c>
      <c r="B148" s="40">
        <v>44567</v>
      </c>
      <c r="C148" t="s">
        <v>70</v>
      </c>
      <c r="D148" t="s">
        <v>85</v>
      </c>
      <c r="E148" t="s">
        <v>242</v>
      </c>
      <c r="F148" t="s">
        <v>259</v>
      </c>
      <c r="G148" t="s">
        <v>1088</v>
      </c>
      <c r="H148">
        <v>-157529186</v>
      </c>
      <c r="I148">
        <v>-28691081</v>
      </c>
    </row>
    <row r="149" spans="1:9" x14ac:dyDescent="0.3">
      <c r="A149" s="40">
        <v>44699</v>
      </c>
      <c r="B149" s="40">
        <v>44714</v>
      </c>
      <c r="C149" t="s">
        <v>70</v>
      </c>
      <c r="D149" t="s">
        <v>85</v>
      </c>
      <c r="E149" t="s">
        <v>242</v>
      </c>
      <c r="F149" t="s">
        <v>359</v>
      </c>
      <c r="G149" t="s">
        <v>1088</v>
      </c>
      <c r="H149">
        <v>78320</v>
      </c>
      <c r="I149">
        <v>78320</v>
      </c>
    </row>
    <row r="150" spans="1:9" x14ac:dyDescent="0.3">
      <c r="A150" s="40">
        <v>44699</v>
      </c>
      <c r="B150" s="40">
        <v>44714</v>
      </c>
      <c r="C150" t="s">
        <v>70</v>
      </c>
      <c r="D150" t="s">
        <v>85</v>
      </c>
      <c r="E150" t="s">
        <v>242</v>
      </c>
      <c r="F150" t="s">
        <v>360</v>
      </c>
      <c r="G150" t="s">
        <v>1088</v>
      </c>
      <c r="H150">
        <v>6851</v>
      </c>
      <c r="I150">
        <v>6851</v>
      </c>
    </row>
    <row r="151" spans="1:9" x14ac:dyDescent="0.3">
      <c r="A151" s="40">
        <v>44699</v>
      </c>
      <c r="B151" s="40">
        <v>44714</v>
      </c>
      <c r="C151" t="s">
        <v>70</v>
      </c>
      <c r="D151" t="s">
        <v>85</v>
      </c>
      <c r="E151" t="s">
        <v>242</v>
      </c>
      <c r="F151" t="s">
        <v>361</v>
      </c>
      <c r="G151" t="s">
        <v>1088</v>
      </c>
      <c r="H151">
        <v>1958</v>
      </c>
      <c r="I151">
        <v>1958</v>
      </c>
    </row>
    <row r="152" spans="1:9" x14ac:dyDescent="0.3">
      <c r="A152" s="40">
        <v>44699</v>
      </c>
      <c r="B152" s="40">
        <v>44714</v>
      </c>
      <c r="C152" t="s">
        <v>70</v>
      </c>
      <c r="D152" t="s">
        <v>85</v>
      </c>
      <c r="E152" t="s">
        <v>242</v>
      </c>
      <c r="F152" t="s">
        <v>362</v>
      </c>
      <c r="G152" t="s">
        <v>1088</v>
      </c>
      <c r="H152">
        <v>57000</v>
      </c>
      <c r="I152">
        <v>57000</v>
      </c>
    </row>
    <row r="153" spans="1:9" x14ac:dyDescent="0.3">
      <c r="A153" s="40">
        <v>44698</v>
      </c>
      <c r="B153" s="40">
        <v>44713</v>
      </c>
      <c r="C153" t="s">
        <v>70</v>
      </c>
      <c r="D153" t="s">
        <v>85</v>
      </c>
      <c r="E153" t="s">
        <v>242</v>
      </c>
      <c r="F153" t="s">
        <v>363</v>
      </c>
      <c r="G153" t="s">
        <v>1088</v>
      </c>
      <c r="H153">
        <v>-95414610</v>
      </c>
      <c r="I153">
        <v>-521488</v>
      </c>
    </row>
    <row r="154" spans="1:9" x14ac:dyDescent="0.3">
      <c r="A154" s="40">
        <v>44698</v>
      </c>
      <c r="B154" s="40">
        <v>44713</v>
      </c>
      <c r="C154" t="s">
        <v>70</v>
      </c>
      <c r="D154" t="s">
        <v>85</v>
      </c>
      <c r="E154" t="s">
        <v>242</v>
      </c>
      <c r="F154" t="s">
        <v>364</v>
      </c>
      <c r="G154" t="s">
        <v>1088</v>
      </c>
      <c r="H154">
        <v>1435366</v>
      </c>
      <c r="I154">
        <v>135572</v>
      </c>
    </row>
    <row r="155" spans="1:9" x14ac:dyDescent="0.3">
      <c r="A155" s="40">
        <v>44698</v>
      </c>
      <c r="B155" s="40">
        <v>44713</v>
      </c>
      <c r="C155" t="s">
        <v>70</v>
      </c>
      <c r="D155" t="s">
        <v>85</v>
      </c>
      <c r="E155" t="s">
        <v>242</v>
      </c>
      <c r="F155" t="s">
        <v>365</v>
      </c>
      <c r="G155" t="s">
        <v>1088</v>
      </c>
      <c r="H155">
        <v>2725344</v>
      </c>
      <c r="I155">
        <v>832250</v>
      </c>
    </row>
    <row r="156" spans="1:9" x14ac:dyDescent="0.3">
      <c r="A156" s="40">
        <v>44698</v>
      </c>
      <c r="B156" s="40">
        <v>44713</v>
      </c>
      <c r="C156" t="s">
        <v>70</v>
      </c>
      <c r="D156" t="s">
        <v>85</v>
      </c>
      <c r="E156" t="s">
        <v>242</v>
      </c>
      <c r="F156" t="s">
        <v>366</v>
      </c>
      <c r="G156" t="s">
        <v>1088</v>
      </c>
      <c r="H156">
        <v>-218497020</v>
      </c>
      <c r="I156">
        <v>-93143</v>
      </c>
    </row>
    <row r="157" spans="1:9" x14ac:dyDescent="0.3">
      <c r="A157" s="40">
        <v>44694</v>
      </c>
      <c r="B157" s="40">
        <v>44709</v>
      </c>
      <c r="C157" t="s">
        <v>70</v>
      </c>
      <c r="D157" t="s">
        <v>85</v>
      </c>
      <c r="E157" t="s">
        <v>242</v>
      </c>
      <c r="F157" t="s">
        <v>367</v>
      </c>
      <c r="G157" t="s">
        <v>1088</v>
      </c>
      <c r="H157">
        <v>550000</v>
      </c>
      <c r="I157">
        <v>411624</v>
      </c>
    </row>
    <row r="158" spans="1:9" x14ac:dyDescent="0.3">
      <c r="A158" s="40">
        <v>44690</v>
      </c>
      <c r="B158" s="40">
        <v>44705</v>
      </c>
      <c r="C158" t="s">
        <v>70</v>
      </c>
      <c r="D158" t="s">
        <v>85</v>
      </c>
      <c r="E158" t="s">
        <v>242</v>
      </c>
      <c r="F158" t="s">
        <v>368</v>
      </c>
      <c r="G158" t="s">
        <v>1088</v>
      </c>
      <c r="H158">
        <v>677048</v>
      </c>
      <c r="I158">
        <v>677048</v>
      </c>
    </row>
    <row r="159" spans="1:9" x14ac:dyDescent="0.3">
      <c r="A159" s="40">
        <v>44690</v>
      </c>
      <c r="B159" s="40">
        <v>44705</v>
      </c>
      <c r="C159" t="s">
        <v>70</v>
      </c>
      <c r="D159" t="s">
        <v>85</v>
      </c>
      <c r="E159" t="s">
        <v>242</v>
      </c>
      <c r="F159" t="s">
        <v>369</v>
      </c>
      <c r="G159" t="s">
        <v>1088</v>
      </c>
      <c r="H159">
        <v>20000</v>
      </c>
      <c r="I159">
        <v>20000</v>
      </c>
    </row>
    <row r="160" spans="1:9" x14ac:dyDescent="0.3">
      <c r="A160" s="40">
        <v>44692</v>
      </c>
      <c r="B160" s="40">
        <v>44707</v>
      </c>
      <c r="C160" t="s">
        <v>70</v>
      </c>
      <c r="D160" t="s">
        <v>85</v>
      </c>
      <c r="E160" t="s">
        <v>242</v>
      </c>
      <c r="F160" t="s">
        <v>370</v>
      </c>
      <c r="G160" t="s">
        <v>1088</v>
      </c>
      <c r="H160">
        <v>10483200</v>
      </c>
      <c r="I160">
        <v>10483200</v>
      </c>
    </row>
    <row r="161" spans="1:9" x14ac:dyDescent="0.3">
      <c r="A161" s="40">
        <v>44692</v>
      </c>
      <c r="B161" s="40">
        <v>44707</v>
      </c>
      <c r="C161" t="s">
        <v>70</v>
      </c>
      <c r="D161" t="s">
        <v>85</v>
      </c>
      <c r="E161" t="s">
        <v>242</v>
      </c>
      <c r="F161" t="s">
        <v>371</v>
      </c>
      <c r="G161" t="s">
        <v>1088</v>
      </c>
      <c r="H161">
        <v>660000</v>
      </c>
      <c r="I161">
        <v>660000</v>
      </c>
    </row>
    <row r="162" spans="1:9" x14ac:dyDescent="0.3">
      <c r="A162" s="40">
        <v>44691</v>
      </c>
      <c r="B162" s="40">
        <v>44706</v>
      </c>
      <c r="C162" t="s">
        <v>70</v>
      </c>
      <c r="D162" t="s">
        <v>85</v>
      </c>
      <c r="E162" t="s">
        <v>242</v>
      </c>
      <c r="F162" t="s">
        <v>372</v>
      </c>
      <c r="G162" t="s">
        <v>1088</v>
      </c>
      <c r="H162">
        <v>550000</v>
      </c>
      <c r="I162">
        <v>550000</v>
      </c>
    </row>
    <row r="163" spans="1:9" x14ac:dyDescent="0.3">
      <c r="A163" s="40">
        <v>44691</v>
      </c>
      <c r="B163" s="40">
        <v>44706</v>
      </c>
      <c r="C163" t="s">
        <v>70</v>
      </c>
      <c r="D163" t="s">
        <v>85</v>
      </c>
      <c r="E163" t="s">
        <v>242</v>
      </c>
      <c r="F163" t="s">
        <v>373</v>
      </c>
      <c r="G163" t="s">
        <v>1088</v>
      </c>
      <c r="H163">
        <v>98285</v>
      </c>
      <c r="I163">
        <v>98285</v>
      </c>
    </row>
    <row r="164" spans="1:9" x14ac:dyDescent="0.3">
      <c r="A164" s="40">
        <v>44691</v>
      </c>
      <c r="B164" s="40">
        <v>44706</v>
      </c>
      <c r="C164" t="s">
        <v>70</v>
      </c>
      <c r="D164" t="s">
        <v>85</v>
      </c>
      <c r="E164" t="s">
        <v>242</v>
      </c>
      <c r="F164" t="s">
        <v>374</v>
      </c>
      <c r="G164" t="s">
        <v>1088</v>
      </c>
      <c r="H164">
        <v>6871</v>
      </c>
      <c r="I164">
        <v>6871</v>
      </c>
    </row>
    <row r="165" spans="1:9" x14ac:dyDescent="0.3">
      <c r="A165" s="40">
        <v>44691</v>
      </c>
      <c r="B165" s="40">
        <v>44706</v>
      </c>
      <c r="C165" t="s">
        <v>70</v>
      </c>
      <c r="D165" t="s">
        <v>85</v>
      </c>
      <c r="E165" t="s">
        <v>242</v>
      </c>
      <c r="F165" t="s">
        <v>375</v>
      </c>
      <c r="G165" t="s">
        <v>1088</v>
      </c>
      <c r="H165">
        <v>2457</v>
      </c>
      <c r="I165">
        <v>2457</v>
      </c>
    </row>
    <row r="166" spans="1:9" x14ac:dyDescent="0.3">
      <c r="A166" s="40">
        <v>44691</v>
      </c>
      <c r="B166" s="40">
        <v>44706</v>
      </c>
      <c r="C166" t="s">
        <v>70</v>
      </c>
      <c r="D166" t="s">
        <v>85</v>
      </c>
      <c r="E166" t="s">
        <v>242</v>
      </c>
      <c r="F166" t="s">
        <v>376</v>
      </c>
      <c r="G166" t="s">
        <v>1088</v>
      </c>
      <c r="H166">
        <v>57000</v>
      </c>
      <c r="I166">
        <v>57000</v>
      </c>
    </row>
    <row r="167" spans="1:9" x14ac:dyDescent="0.3">
      <c r="A167" s="40">
        <v>44687</v>
      </c>
      <c r="B167" s="40">
        <v>44702</v>
      </c>
      <c r="C167" t="s">
        <v>70</v>
      </c>
      <c r="D167" t="s">
        <v>85</v>
      </c>
      <c r="E167" t="s">
        <v>242</v>
      </c>
      <c r="F167" t="s">
        <v>377</v>
      </c>
      <c r="G167" t="s">
        <v>1088</v>
      </c>
      <c r="H167">
        <v>275000</v>
      </c>
      <c r="I167">
        <v>275000</v>
      </c>
    </row>
    <row r="168" spans="1:9" x14ac:dyDescent="0.3">
      <c r="A168" s="40">
        <v>44686</v>
      </c>
      <c r="B168" s="40">
        <v>44701</v>
      </c>
      <c r="C168" t="s">
        <v>70</v>
      </c>
      <c r="D168" t="s">
        <v>85</v>
      </c>
      <c r="E168" t="s">
        <v>242</v>
      </c>
      <c r="F168" t="s">
        <v>378</v>
      </c>
      <c r="G168" t="s">
        <v>1088</v>
      </c>
      <c r="H168">
        <v>1580380</v>
      </c>
      <c r="I168">
        <v>1580380</v>
      </c>
    </row>
    <row r="169" spans="1:9" x14ac:dyDescent="0.3">
      <c r="A169" s="40">
        <v>44686</v>
      </c>
      <c r="B169" s="40">
        <v>44701</v>
      </c>
      <c r="C169" t="s">
        <v>70</v>
      </c>
      <c r="D169" t="s">
        <v>85</v>
      </c>
      <c r="E169" t="s">
        <v>242</v>
      </c>
      <c r="F169" t="s">
        <v>379</v>
      </c>
      <c r="G169" t="s">
        <v>1088</v>
      </c>
      <c r="H169">
        <v>20496</v>
      </c>
      <c r="I169">
        <v>20496</v>
      </c>
    </row>
    <row r="170" spans="1:9" x14ac:dyDescent="0.3">
      <c r="A170" s="40">
        <v>44686</v>
      </c>
      <c r="B170" s="40">
        <v>44701</v>
      </c>
      <c r="C170" t="s">
        <v>70</v>
      </c>
      <c r="D170" t="s">
        <v>85</v>
      </c>
      <c r="E170" t="s">
        <v>242</v>
      </c>
      <c r="F170" t="s">
        <v>380</v>
      </c>
      <c r="G170" t="s">
        <v>1088</v>
      </c>
      <c r="H170">
        <v>745000</v>
      </c>
      <c r="I170">
        <v>745000</v>
      </c>
    </row>
    <row r="171" spans="1:9" x14ac:dyDescent="0.3">
      <c r="A171" s="40">
        <v>44686</v>
      </c>
      <c r="B171" s="40">
        <v>44701</v>
      </c>
      <c r="C171" t="s">
        <v>70</v>
      </c>
      <c r="D171" t="s">
        <v>85</v>
      </c>
      <c r="E171" t="s">
        <v>242</v>
      </c>
      <c r="F171" t="s">
        <v>381</v>
      </c>
      <c r="G171" t="s">
        <v>1088</v>
      </c>
      <c r="H171">
        <v>1630000</v>
      </c>
      <c r="I171">
        <v>1630000</v>
      </c>
    </row>
    <row r="172" spans="1:9" x14ac:dyDescent="0.3">
      <c r="A172" s="40">
        <v>44686</v>
      </c>
      <c r="B172" s="40">
        <v>44701</v>
      </c>
      <c r="C172" t="s">
        <v>70</v>
      </c>
      <c r="D172" t="s">
        <v>85</v>
      </c>
      <c r="E172" t="s">
        <v>242</v>
      </c>
      <c r="F172" t="s">
        <v>382</v>
      </c>
      <c r="G172" t="s">
        <v>1088</v>
      </c>
      <c r="H172">
        <v>78320</v>
      </c>
      <c r="I172">
        <v>78320</v>
      </c>
    </row>
    <row r="173" spans="1:9" x14ac:dyDescent="0.3">
      <c r="A173" s="40">
        <v>44686</v>
      </c>
      <c r="B173" s="40">
        <v>44701</v>
      </c>
      <c r="C173" t="s">
        <v>70</v>
      </c>
      <c r="D173" t="s">
        <v>85</v>
      </c>
      <c r="E173" t="s">
        <v>242</v>
      </c>
      <c r="F173" t="s">
        <v>383</v>
      </c>
      <c r="G173" t="s">
        <v>1088</v>
      </c>
      <c r="H173">
        <v>6824</v>
      </c>
      <c r="I173">
        <v>6824</v>
      </c>
    </row>
    <row r="174" spans="1:9" x14ac:dyDescent="0.3">
      <c r="A174" s="40">
        <v>44686</v>
      </c>
      <c r="B174" s="40">
        <v>44701</v>
      </c>
      <c r="C174" t="s">
        <v>70</v>
      </c>
      <c r="D174" t="s">
        <v>85</v>
      </c>
      <c r="E174" t="s">
        <v>242</v>
      </c>
      <c r="F174" t="s">
        <v>384</v>
      </c>
      <c r="G174" t="s">
        <v>1088</v>
      </c>
      <c r="H174">
        <v>1958</v>
      </c>
      <c r="I174">
        <v>1958</v>
      </c>
    </row>
    <row r="175" spans="1:9" x14ac:dyDescent="0.3">
      <c r="A175" s="40">
        <v>44686</v>
      </c>
      <c r="B175" s="40">
        <v>44701</v>
      </c>
      <c r="C175" t="s">
        <v>70</v>
      </c>
      <c r="D175" t="s">
        <v>85</v>
      </c>
      <c r="E175" t="s">
        <v>242</v>
      </c>
      <c r="F175" t="s">
        <v>385</v>
      </c>
      <c r="G175" t="s">
        <v>1088</v>
      </c>
      <c r="H175">
        <v>57000</v>
      </c>
      <c r="I175">
        <v>57000</v>
      </c>
    </row>
    <row r="176" spans="1:9" x14ac:dyDescent="0.3">
      <c r="A176" s="40">
        <v>44680</v>
      </c>
      <c r="B176" s="40">
        <v>44695</v>
      </c>
      <c r="C176" t="s">
        <v>70</v>
      </c>
      <c r="D176" t="s">
        <v>85</v>
      </c>
      <c r="E176" t="s">
        <v>242</v>
      </c>
      <c r="F176" t="s">
        <v>386</v>
      </c>
      <c r="G176" t="s">
        <v>1088</v>
      </c>
      <c r="H176">
        <v>1268575</v>
      </c>
      <c r="I176">
        <v>293336</v>
      </c>
    </row>
    <row r="177" spans="1:9" x14ac:dyDescent="0.3">
      <c r="A177" s="40">
        <v>44676</v>
      </c>
      <c r="B177" s="40">
        <v>44691</v>
      </c>
      <c r="C177" t="s">
        <v>70</v>
      </c>
      <c r="D177" t="s">
        <v>85</v>
      </c>
      <c r="E177" t="s">
        <v>242</v>
      </c>
      <c r="F177" t="s">
        <v>387</v>
      </c>
      <c r="G177" t="s">
        <v>1088</v>
      </c>
      <c r="H177">
        <v>20527298</v>
      </c>
      <c r="I177">
        <v>1866118</v>
      </c>
    </row>
    <row r="178" spans="1:9" x14ac:dyDescent="0.3">
      <c r="A178" s="40">
        <v>44676</v>
      </c>
      <c r="B178" s="40">
        <v>44691</v>
      </c>
      <c r="C178" t="s">
        <v>70</v>
      </c>
      <c r="D178" t="s">
        <v>85</v>
      </c>
      <c r="E178" t="s">
        <v>242</v>
      </c>
      <c r="F178" t="s">
        <v>388</v>
      </c>
      <c r="G178" t="s">
        <v>1088</v>
      </c>
      <c r="H178">
        <v>652372</v>
      </c>
      <c r="I178">
        <v>652372</v>
      </c>
    </row>
    <row r="179" spans="1:9" x14ac:dyDescent="0.3">
      <c r="A179" s="40">
        <v>44676</v>
      </c>
      <c r="B179" s="40">
        <v>44691</v>
      </c>
      <c r="C179" t="s">
        <v>70</v>
      </c>
      <c r="D179" t="s">
        <v>85</v>
      </c>
      <c r="E179" t="s">
        <v>242</v>
      </c>
      <c r="F179" t="s">
        <v>389</v>
      </c>
      <c r="G179" t="s">
        <v>1088</v>
      </c>
      <c r="H179">
        <v>42000</v>
      </c>
      <c r="I179">
        <v>42000</v>
      </c>
    </row>
    <row r="180" spans="1:9" x14ac:dyDescent="0.3">
      <c r="A180" s="40">
        <v>44672</v>
      </c>
      <c r="B180" s="40">
        <v>44687</v>
      </c>
      <c r="C180" t="s">
        <v>70</v>
      </c>
      <c r="D180" t="s">
        <v>85</v>
      </c>
      <c r="E180" t="s">
        <v>242</v>
      </c>
      <c r="F180" t="s">
        <v>390</v>
      </c>
      <c r="G180" t="s">
        <v>1088</v>
      </c>
      <c r="H180">
        <v>741641</v>
      </c>
      <c r="I180">
        <v>741641</v>
      </c>
    </row>
    <row r="181" spans="1:9" x14ac:dyDescent="0.3">
      <c r="A181" s="40">
        <v>44672</v>
      </c>
      <c r="B181" s="40">
        <v>44687</v>
      </c>
      <c r="C181" t="s">
        <v>70</v>
      </c>
      <c r="D181" t="s">
        <v>85</v>
      </c>
      <c r="E181" t="s">
        <v>242</v>
      </c>
      <c r="F181" t="s">
        <v>391</v>
      </c>
      <c r="G181" t="s">
        <v>1088</v>
      </c>
      <c r="H181">
        <v>1420475</v>
      </c>
      <c r="I181">
        <v>136941</v>
      </c>
    </row>
    <row r="182" spans="1:9" x14ac:dyDescent="0.3">
      <c r="A182" s="40">
        <v>44671</v>
      </c>
      <c r="B182" s="40">
        <v>44686</v>
      </c>
      <c r="C182" t="s">
        <v>70</v>
      </c>
      <c r="D182" t="s">
        <v>85</v>
      </c>
      <c r="E182" t="s">
        <v>242</v>
      </c>
      <c r="F182" t="s">
        <v>392</v>
      </c>
      <c r="G182" t="s">
        <v>1088</v>
      </c>
      <c r="H182">
        <v>1426671</v>
      </c>
      <c r="I182">
        <v>581917</v>
      </c>
    </row>
    <row r="183" spans="1:9" x14ac:dyDescent="0.3">
      <c r="A183" s="40">
        <v>44670</v>
      </c>
      <c r="B183" s="40">
        <v>44685</v>
      </c>
      <c r="C183" t="s">
        <v>70</v>
      </c>
      <c r="D183" t="s">
        <v>85</v>
      </c>
      <c r="E183" t="s">
        <v>242</v>
      </c>
      <c r="F183" t="s">
        <v>393</v>
      </c>
      <c r="G183" t="s">
        <v>1088</v>
      </c>
      <c r="H183">
        <v>175000</v>
      </c>
      <c r="I183">
        <v>175000</v>
      </c>
    </row>
    <row r="184" spans="1:9" x14ac:dyDescent="0.3">
      <c r="A184" s="40">
        <v>44670</v>
      </c>
      <c r="B184" s="40">
        <v>44685</v>
      </c>
      <c r="C184" t="s">
        <v>70</v>
      </c>
      <c r="D184" t="s">
        <v>85</v>
      </c>
      <c r="E184" t="s">
        <v>242</v>
      </c>
      <c r="F184" t="s">
        <v>394</v>
      </c>
      <c r="G184" t="s">
        <v>1088</v>
      </c>
      <c r="H184">
        <v>7913432</v>
      </c>
      <c r="I184">
        <v>1699127</v>
      </c>
    </row>
    <row r="185" spans="1:9" x14ac:dyDescent="0.3">
      <c r="A185" s="40">
        <v>44669</v>
      </c>
      <c r="B185" s="40">
        <v>44684</v>
      </c>
      <c r="C185" t="s">
        <v>70</v>
      </c>
      <c r="D185" t="s">
        <v>85</v>
      </c>
      <c r="E185" t="s">
        <v>242</v>
      </c>
      <c r="F185" t="s">
        <v>395</v>
      </c>
      <c r="G185" t="s">
        <v>1088</v>
      </c>
      <c r="H185">
        <v>651766</v>
      </c>
      <c r="I185">
        <v>651766</v>
      </c>
    </row>
    <row r="186" spans="1:9" x14ac:dyDescent="0.3">
      <c r="A186" s="40">
        <v>44669</v>
      </c>
      <c r="B186" s="40">
        <v>44684</v>
      </c>
      <c r="C186" t="s">
        <v>70</v>
      </c>
      <c r="D186" t="s">
        <v>85</v>
      </c>
      <c r="E186" t="s">
        <v>242</v>
      </c>
      <c r="F186" t="s">
        <v>396</v>
      </c>
      <c r="G186" t="s">
        <v>1088</v>
      </c>
      <c r="H186">
        <v>705521</v>
      </c>
      <c r="I186">
        <v>705521</v>
      </c>
    </row>
    <row r="187" spans="1:9" x14ac:dyDescent="0.3">
      <c r="A187" s="40">
        <v>44669</v>
      </c>
      <c r="B187" s="40">
        <v>44684</v>
      </c>
      <c r="C187" t="s">
        <v>70</v>
      </c>
      <c r="D187" t="s">
        <v>85</v>
      </c>
      <c r="E187" t="s">
        <v>242</v>
      </c>
      <c r="F187" t="s">
        <v>397</v>
      </c>
      <c r="G187" t="s">
        <v>1088</v>
      </c>
      <c r="H187">
        <v>767064</v>
      </c>
      <c r="I187">
        <v>767064</v>
      </c>
    </row>
    <row r="188" spans="1:9" x14ac:dyDescent="0.3">
      <c r="A188" s="40">
        <v>44663</v>
      </c>
      <c r="B188" s="40">
        <v>44663</v>
      </c>
      <c r="C188" t="s">
        <v>70</v>
      </c>
      <c r="D188" t="s">
        <v>85</v>
      </c>
      <c r="E188" t="s">
        <v>242</v>
      </c>
      <c r="F188" t="s">
        <v>259</v>
      </c>
      <c r="G188" t="s">
        <v>1088</v>
      </c>
      <c r="H188">
        <v>-26300448</v>
      </c>
      <c r="I188">
        <v>-2415288</v>
      </c>
    </row>
    <row r="189" spans="1:9" x14ac:dyDescent="0.3">
      <c r="A189" s="40">
        <v>44663</v>
      </c>
      <c r="B189" s="40">
        <v>44678</v>
      </c>
      <c r="C189" t="s">
        <v>70</v>
      </c>
      <c r="D189" t="s">
        <v>85</v>
      </c>
      <c r="E189" t="s">
        <v>242</v>
      </c>
      <c r="F189" t="s">
        <v>398</v>
      </c>
      <c r="G189" t="s">
        <v>1088</v>
      </c>
      <c r="H189">
        <v>2656077</v>
      </c>
      <c r="I189">
        <v>957202</v>
      </c>
    </row>
    <row r="190" spans="1:9" x14ac:dyDescent="0.3">
      <c r="A190" s="40">
        <v>44663</v>
      </c>
      <c r="B190" s="40">
        <v>44678</v>
      </c>
      <c r="C190" t="s">
        <v>70</v>
      </c>
      <c r="D190" t="s">
        <v>85</v>
      </c>
      <c r="E190" t="s">
        <v>242</v>
      </c>
      <c r="F190" t="s">
        <v>399</v>
      </c>
      <c r="G190" t="s">
        <v>1088</v>
      </c>
      <c r="H190">
        <v>4071178</v>
      </c>
      <c r="I190">
        <v>1166131</v>
      </c>
    </row>
    <row r="191" spans="1:9" x14ac:dyDescent="0.3">
      <c r="A191" s="40">
        <v>44663</v>
      </c>
      <c r="B191" s="40">
        <v>44678</v>
      </c>
      <c r="C191" t="s">
        <v>70</v>
      </c>
      <c r="D191" t="s">
        <v>85</v>
      </c>
      <c r="E191" t="s">
        <v>242</v>
      </c>
      <c r="F191" t="s">
        <v>400</v>
      </c>
      <c r="G191" t="s">
        <v>1088</v>
      </c>
      <c r="H191">
        <v>2008681</v>
      </c>
      <c r="I191">
        <v>323528</v>
      </c>
    </row>
    <row r="192" spans="1:9" x14ac:dyDescent="0.3">
      <c r="A192" s="40">
        <v>44662</v>
      </c>
      <c r="B192" s="40">
        <v>44677</v>
      </c>
      <c r="C192" t="s">
        <v>70</v>
      </c>
      <c r="D192" t="s">
        <v>85</v>
      </c>
      <c r="E192" t="s">
        <v>242</v>
      </c>
      <c r="F192" t="s">
        <v>401</v>
      </c>
      <c r="G192" t="s">
        <v>1088</v>
      </c>
      <c r="H192">
        <v>660000</v>
      </c>
      <c r="I192">
        <v>660000</v>
      </c>
    </row>
    <row r="193" spans="1:9" x14ac:dyDescent="0.3">
      <c r="A193" s="40">
        <v>44658</v>
      </c>
      <c r="B193" s="40">
        <v>44673</v>
      </c>
      <c r="C193" t="s">
        <v>70</v>
      </c>
      <c r="D193" t="s">
        <v>85</v>
      </c>
      <c r="E193" t="s">
        <v>242</v>
      </c>
      <c r="F193" t="s">
        <v>402</v>
      </c>
      <c r="G193" t="s">
        <v>1088</v>
      </c>
      <c r="H193">
        <v>25959570</v>
      </c>
      <c r="I193">
        <v>2359959</v>
      </c>
    </row>
    <row r="194" spans="1:9" x14ac:dyDescent="0.3">
      <c r="A194" s="40">
        <v>44658</v>
      </c>
      <c r="B194" s="40">
        <v>44673</v>
      </c>
      <c r="C194" t="s">
        <v>70</v>
      </c>
      <c r="D194" t="s">
        <v>85</v>
      </c>
      <c r="E194" t="s">
        <v>242</v>
      </c>
      <c r="F194" t="s">
        <v>403</v>
      </c>
      <c r="G194" t="s">
        <v>1088</v>
      </c>
      <c r="H194">
        <v>204433</v>
      </c>
      <c r="I194">
        <v>204433</v>
      </c>
    </row>
    <row r="195" spans="1:9" x14ac:dyDescent="0.3">
      <c r="A195" s="40">
        <v>44657</v>
      </c>
      <c r="B195" s="40">
        <v>44672</v>
      </c>
      <c r="C195" t="s">
        <v>70</v>
      </c>
      <c r="D195" t="s">
        <v>85</v>
      </c>
      <c r="E195" t="s">
        <v>242</v>
      </c>
      <c r="F195" t="s">
        <v>404</v>
      </c>
      <c r="G195" t="s">
        <v>1088</v>
      </c>
      <c r="H195">
        <v>1960735</v>
      </c>
      <c r="I195">
        <v>266200</v>
      </c>
    </row>
    <row r="196" spans="1:9" x14ac:dyDescent="0.3">
      <c r="A196" s="40">
        <v>44657</v>
      </c>
      <c r="B196" s="40">
        <v>44672</v>
      </c>
      <c r="C196" t="s">
        <v>70</v>
      </c>
      <c r="D196" t="s">
        <v>85</v>
      </c>
      <c r="E196" t="s">
        <v>242</v>
      </c>
      <c r="F196" t="s">
        <v>405</v>
      </c>
      <c r="G196" t="s">
        <v>1088</v>
      </c>
      <c r="H196">
        <v>15041455</v>
      </c>
      <c r="I196">
        <v>1367405</v>
      </c>
    </row>
    <row r="197" spans="1:9" x14ac:dyDescent="0.3">
      <c r="A197" s="40">
        <v>44657</v>
      </c>
      <c r="B197" s="40">
        <v>44672</v>
      </c>
      <c r="C197" t="s">
        <v>70</v>
      </c>
      <c r="D197" t="s">
        <v>85</v>
      </c>
      <c r="E197" t="s">
        <v>242</v>
      </c>
      <c r="F197" t="s">
        <v>406</v>
      </c>
      <c r="G197" t="s">
        <v>1088</v>
      </c>
      <c r="H197">
        <v>118792</v>
      </c>
      <c r="I197">
        <v>118792</v>
      </c>
    </row>
    <row r="198" spans="1:9" x14ac:dyDescent="0.3">
      <c r="A198" s="40">
        <v>44659</v>
      </c>
      <c r="B198" s="40">
        <v>44674</v>
      </c>
      <c r="C198" t="s">
        <v>70</v>
      </c>
      <c r="D198" t="s">
        <v>85</v>
      </c>
      <c r="E198" t="s">
        <v>242</v>
      </c>
      <c r="F198" t="s">
        <v>407</v>
      </c>
      <c r="G198" t="s">
        <v>1088</v>
      </c>
      <c r="H198">
        <v>876082</v>
      </c>
      <c r="I198">
        <v>876082</v>
      </c>
    </row>
    <row r="199" spans="1:9" x14ac:dyDescent="0.3">
      <c r="A199" s="40">
        <v>44659</v>
      </c>
      <c r="B199" s="40">
        <v>44674</v>
      </c>
      <c r="C199" t="s">
        <v>70</v>
      </c>
      <c r="D199" t="s">
        <v>85</v>
      </c>
      <c r="E199" t="s">
        <v>242</v>
      </c>
      <c r="F199" t="s">
        <v>408</v>
      </c>
      <c r="G199" t="s">
        <v>1088</v>
      </c>
      <c r="H199">
        <v>20618</v>
      </c>
      <c r="I199">
        <v>20618</v>
      </c>
    </row>
    <row r="200" spans="1:9" x14ac:dyDescent="0.3">
      <c r="A200" s="40">
        <v>44659</v>
      </c>
      <c r="B200" s="40">
        <v>44674</v>
      </c>
      <c r="C200" t="s">
        <v>70</v>
      </c>
      <c r="D200" t="s">
        <v>85</v>
      </c>
      <c r="E200" t="s">
        <v>242</v>
      </c>
      <c r="F200" t="s">
        <v>409</v>
      </c>
      <c r="G200" t="s">
        <v>1088</v>
      </c>
      <c r="H200">
        <v>42000</v>
      </c>
      <c r="I200">
        <v>42000</v>
      </c>
    </row>
    <row r="201" spans="1:9" x14ac:dyDescent="0.3">
      <c r="A201" s="40">
        <v>44659</v>
      </c>
      <c r="B201" s="40">
        <v>44674</v>
      </c>
      <c r="C201" t="s">
        <v>70</v>
      </c>
      <c r="D201" t="s">
        <v>85</v>
      </c>
      <c r="E201" t="s">
        <v>242</v>
      </c>
      <c r="F201" t="s">
        <v>410</v>
      </c>
      <c r="G201" t="s">
        <v>1088</v>
      </c>
      <c r="H201">
        <v>340603</v>
      </c>
      <c r="I201">
        <v>340603</v>
      </c>
    </row>
    <row r="202" spans="1:9" x14ac:dyDescent="0.3">
      <c r="A202" s="40">
        <v>44659</v>
      </c>
      <c r="B202" s="40">
        <v>44674</v>
      </c>
      <c r="C202" t="s">
        <v>70</v>
      </c>
      <c r="D202" t="s">
        <v>85</v>
      </c>
      <c r="E202" t="s">
        <v>242</v>
      </c>
      <c r="F202" t="s">
        <v>411</v>
      </c>
      <c r="G202" t="s">
        <v>1088</v>
      </c>
      <c r="H202">
        <v>20618</v>
      </c>
      <c r="I202">
        <v>20618</v>
      </c>
    </row>
    <row r="203" spans="1:9" x14ac:dyDescent="0.3">
      <c r="A203" s="40">
        <v>44659</v>
      </c>
      <c r="B203" s="40">
        <v>44674</v>
      </c>
      <c r="C203" t="s">
        <v>70</v>
      </c>
      <c r="D203" t="s">
        <v>85</v>
      </c>
      <c r="E203" t="s">
        <v>242</v>
      </c>
      <c r="F203" t="s">
        <v>412</v>
      </c>
      <c r="G203" t="s">
        <v>1088</v>
      </c>
      <c r="H203">
        <v>450000</v>
      </c>
      <c r="I203">
        <v>450000</v>
      </c>
    </row>
    <row r="204" spans="1:9" x14ac:dyDescent="0.3">
      <c r="A204" s="40">
        <v>44659</v>
      </c>
      <c r="B204" s="40">
        <v>44674</v>
      </c>
      <c r="C204" t="s">
        <v>70</v>
      </c>
      <c r="D204" t="s">
        <v>85</v>
      </c>
      <c r="E204" t="s">
        <v>242</v>
      </c>
      <c r="F204" t="s">
        <v>413</v>
      </c>
      <c r="G204" t="s">
        <v>1088</v>
      </c>
      <c r="H204">
        <v>49000</v>
      </c>
      <c r="I204">
        <v>49000</v>
      </c>
    </row>
    <row r="205" spans="1:9" x14ac:dyDescent="0.3">
      <c r="A205" s="40">
        <v>44659</v>
      </c>
      <c r="B205" s="40">
        <v>44674</v>
      </c>
      <c r="C205" t="s">
        <v>70</v>
      </c>
      <c r="D205" t="s">
        <v>85</v>
      </c>
      <c r="E205" t="s">
        <v>242</v>
      </c>
      <c r="F205" t="s">
        <v>414</v>
      </c>
      <c r="G205" t="s">
        <v>1088</v>
      </c>
      <c r="H205">
        <v>5015389</v>
      </c>
      <c r="I205">
        <v>2489751</v>
      </c>
    </row>
    <row r="206" spans="1:9" x14ac:dyDescent="0.3">
      <c r="A206" s="40">
        <v>44655</v>
      </c>
      <c r="B206" s="40">
        <v>44670</v>
      </c>
      <c r="C206" t="s">
        <v>70</v>
      </c>
      <c r="D206" t="s">
        <v>85</v>
      </c>
      <c r="E206" t="s">
        <v>242</v>
      </c>
      <c r="F206" t="s">
        <v>415</v>
      </c>
      <c r="G206" t="s">
        <v>1088</v>
      </c>
      <c r="H206">
        <v>2666029</v>
      </c>
      <c r="I206">
        <v>2666029</v>
      </c>
    </row>
    <row r="207" spans="1:9" x14ac:dyDescent="0.3">
      <c r="A207" s="40">
        <v>44655</v>
      </c>
      <c r="B207" s="40">
        <v>44670</v>
      </c>
      <c r="C207" t="s">
        <v>70</v>
      </c>
      <c r="D207" t="s">
        <v>85</v>
      </c>
      <c r="E207" t="s">
        <v>242</v>
      </c>
      <c r="F207" t="s">
        <v>416</v>
      </c>
      <c r="G207" t="s">
        <v>1088</v>
      </c>
      <c r="H207">
        <v>2409837</v>
      </c>
      <c r="I207">
        <v>2409837</v>
      </c>
    </row>
    <row r="208" spans="1:9" x14ac:dyDescent="0.3">
      <c r="A208" s="40">
        <v>44651</v>
      </c>
      <c r="B208" s="40">
        <v>44666</v>
      </c>
      <c r="C208" t="s">
        <v>70</v>
      </c>
      <c r="D208" t="s">
        <v>85</v>
      </c>
      <c r="E208" t="s">
        <v>242</v>
      </c>
      <c r="F208" t="s">
        <v>417</v>
      </c>
      <c r="G208" t="s">
        <v>1088</v>
      </c>
      <c r="H208">
        <v>2959832</v>
      </c>
      <c r="I208">
        <v>51419</v>
      </c>
    </row>
    <row r="209" spans="1:9" x14ac:dyDescent="0.3">
      <c r="A209" s="40">
        <v>44651</v>
      </c>
      <c r="B209" s="40">
        <v>44666</v>
      </c>
      <c r="C209" t="s">
        <v>70</v>
      </c>
      <c r="D209" t="s">
        <v>85</v>
      </c>
      <c r="E209" t="s">
        <v>242</v>
      </c>
      <c r="F209" t="s">
        <v>418</v>
      </c>
      <c r="G209" t="s">
        <v>1088</v>
      </c>
      <c r="H209">
        <v>2268175</v>
      </c>
      <c r="I209">
        <v>1089504</v>
      </c>
    </row>
    <row r="210" spans="1:9" x14ac:dyDescent="0.3">
      <c r="A210" s="40">
        <v>44651</v>
      </c>
      <c r="B210" s="40">
        <v>44666</v>
      </c>
      <c r="C210" t="s">
        <v>70</v>
      </c>
      <c r="D210" t="s">
        <v>85</v>
      </c>
      <c r="E210" t="s">
        <v>242</v>
      </c>
      <c r="F210" t="s">
        <v>419</v>
      </c>
      <c r="G210" t="s">
        <v>1088</v>
      </c>
      <c r="H210">
        <v>5193807</v>
      </c>
      <c r="I210">
        <v>5193807</v>
      </c>
    </row>
    <row r="211" spans="1:9" x14ac:dyDescent="0.3">
      <c r="A211" s="40">
        <v>44651</v>
      </c>
      <c r="B211" s="40">
        <v>44666</v>
      </c>
      <c r="C211" t="s">
        <v>70</v>
      </c>
      <c r="D211" t="s">
        <v>85</v>
      </c>
      <c r="E211" t="s">
        <v>242</v>
      </c>
      <c r="F211" t="s">
        <v>420</v>
      </c>
      <c r="G211" t="s">
        <v>1088</v>
      </c>
      <c r="H211">
        <v>42000</v>
      </c>
      <c r="I211">
        <v>42000</v>
      </c>
    </row>
    <row r="212" spans="1:9" x14ac:dyDescent="0.3">
      <c r="A212" s="40">
        <v>44651</v>
      </c>
      <c r="B212" s="40">
        <v>44666</v>
      </c>
      <c r="C212" t="s">
        <v>70</v>
      </c>
      <c r="D212" t="s">
        <v>85</v>
      </c>
      <c r="E212" t="s">
        <v>242</v>
      </c>
      <c r="F212" t="s">
        <v>421</v>
      </c>
      <c r="G212" t="s">
        <v>1088</v>
      </c>
      <c r="H212">
        <v>12337325</v>
      </c>
      <c r="I212">
        <v>1121575</v>
      </c>
    </row>
    <row r="213" spans="1:9" x14ac:dyDescent="0.3">
      <c r="A213" s="40">
        <v>44651</v>
      </c>
      <c r="B213" s="40">
        <v>44666</v>
      </c>
      <c r="C213" t="s">
        <v>70</v>
      </c>
      <c r="D213" t="s">
        <v>85</v>
      </c>
      <c r="E213" t="s">
        <v>242</v>
      </c>
      <c r="F213" t="s">
        <v>422</v>
      </c>
      <c r="G213" t="s">
        <v>1088</v>
      </c>
      <c r="H213">
        <v>2669764</v>
      </c>
      <c r="I213">
        <v>2669764</v>
      </c>
    </row>
    <row r="214" spans="1:9" x14ac:dyDescent="0.3">
      <c r="A214" s="40">
        <v>44651</v>
      </c>
      <c r="B214" s="40">
        <v>44666</v>
      </c>
      <c r="C214" t="s">
        <v>70</v>
      </c>
      <c r="D214" t="s">
        <v>85</v>
      </c>
      <c r="E214" t="s">
        <v>242</v>
      </c>
      <c r="F214" t="s">
        <v>423</v>
      </c>
      <c r="G214" t="s">
        <v>1088</v>
      </c>
      <c r="H214">
        <v>42000</v>
      </c>
      <c r="I214">
        <v>42000</v>
      </c>
    </row>
    <row r="215" spans="1:9" x14ac:dyDescent="0.3">
      <c r="A215" s="40">
        <v>44650</v>
      </c>
      <c r="B215" s="40">
        <v>44665</v>
      </c>
      <c r="C215" t="s">
        <v>70</v>
      </c>
      <c r="D215" t="s">
        <v>85</v>
      </c>
      <c r="E215" t="s">
        <v>242</v>
      </c>
      <c r="F215" t="s">
        <v>424</v>
      </c>
      <c r="G215" t="s">
        <v>1088</v>
      </c>
      <c r="H215">
        <v>660000</v>
      </c>
      <c r="I215">
        <v>660000</v>
      </c>
    </row>
    <row r="216" spans="1:9" x14ac:dyDescent="0.3">
      <c r="A216" s="40">
        <v>44650</v>
      </c>
      <c r="B216" s="40">
        <v>44665</v>
      </c>
      <c r="C216" t="s">
        <v>70</v>
      </c>
      <c r="D216" t="s">
        <v>85</v>
      </c>
      <c r="E216" t="s">
        <v>242</v>
      </c>
      <c r="F216" t="s">
        <v>425</v>
      </c>
      <c r="G216" t="s">
        <v>1088</v>
      </c>
      <c r="H216">
        <v>660000</v>
      </c>
      <c r="I216">
        <v>660000</v>
      </c>
    </row>
    <row r="217" spans="1:9" x14ac:dyDescent="0.3">
      <c r="A217" s="40">
        <v>44650</v>
      </c>
      <c r="B217" s="40">
        <v>44665</v>
      </c>
      <c r="C217" t="s">
        <v>70</v>
      </c>
      <c r="D217" t="s">
        <v>85</v>
      </c>
      <c r="E217" t="s">
        <v>242</v>
      </c>
      <c r="F217" t="s">
        <v>426</v>
      </c>
      <c r="G217" t="s">
        <v>1088</v>
      </c>
      <c r="H217">
        <v>2371528</v>
      </c>
      <c r="I217">
        <v>1296448</v>
      </c>
    </row>
    <row r="218" spans="1:9" x14ac:dyDescent="0.3">
      <c r="A218" s="40">
        <v>44650</v>
      </c>
      <c r="B218" s="40">
        <v>44665</v>
      </c>
      <c r="C218" t="s">
        <v>70</v>
      </c>
      <c r="D218" t="s">
        <v>85</v>
      </c>
      <c r="E218" t="s">
        <v>242</v>
      </c>
      <c r="F218" t="s">
        <v>427</v>
      </c>
      <c r="G218" t="s">
        <v>1088</v>
      </c>
      <c r="H218">
        <v>459540</v>
      </c>
      <c r="I218">
        <v>459540</v>
      </c>
    </row>
    <row r="219" spans="1:9" x14ac:dyDescent="0.3">
      <c r="A219" s="40">
        <v>44650</v>
      </c>
      <c r="B219" s="40">
        <v>44665</v>
      </c>
      <c r="C219" t="s">
        <v>70</v>
      </c>
      <c r="D219" t="s">
        <v>85</v>
      </c>
      <c r="E219" t="s">
        <v>242</v>
      </c>
      <c r="F219" t="s">
        <v>428</v>
      </c>
      <c r="G219" t="s">
        <v>1088</v>
      </c>
      <c r="H219">
        <v>57197525</v>
      </c>
      <c r="I219">
        <v>5199775</v>
      </c>
    </row>
    <row r="220" spans="1:9" x14ac:dyDescent="0.3">
      <c r="A220" s="40">
        <v>44650</v>
      </c>
      <c r="B220" s="40">
        <v>44665</v>
      </c>
      <c r="C220" t="s">
        <v>70</v>
      </c>
      <c r="D220" t="s">
        <v>85</v>
      </c>
      <c r="E220" t="s">
        <v>242</v>
      </c>
      <c r="F220" t="s">
        <v>429</v>
      </c>
      <c r="G220" t="s">
        <v>1088</v>
      </c>
      <c r="H220">
        <v>1813859</v>
      </c>
      <c r="I220">
        <v>1813859</v>
      </c>
    </row>
    <row r="221" spans="1:9" x14ac:dyDescent="0.3">
      <c r="A221" s="40">
        <v>44650</v>
      </c>
      <c r="B221" s="40">
        <v>44665</v>
      </c>
      <c r="C221" t="s">
        <v>70</v>
      </c>
      <c r="D221" t="s">
        <v>85</v>
      </c>
      <c r="E221" t="s">
        <v>242</v>
      </c>
      <c r="F221" t="s">
        <v>430</v>
      </c>
      <c r="G221" t="s">
        <v>1088</v>
      </c>
      <c r="H221">
        <v>1437433</v>
      </c>
      <c r="I221">
        <v>1068168</v>
      </c>
    </row>
    <row r="222" spans="1:9" x14ac:dyDescent="0.3">
      <c r="A222" s="40">
        <v>44649</v>
      </c>
      <c r="B222" s="40">
        <v>44664</v>
      </c>
      <c r="C222" t="s">
        <v>70</v>
      </c>
      <c r="D222" t="s">
        <v>85</v>
      </c>
      <c r="E222" t="s">
        <v>242</v>
      </c>
      <c r="F222" t="s">
        <v>431</v>
      </c>
      <c r="G222" t="s">
        <v>1088</v>
      </c>
      <c r="H222">
        <v>2077694</v>
      </c>
      <c r="I222">
        <v>1181363</v>
      </c>
    </row>
    <row r="223" spans="1:9" x14ac:dyDescent="0.3">
      <c r="A223" s="40">
        <v>44649</v>
      </c>
      <c r="B223" s="40">
        <v>44664</v>
      </c>
      <c r="C223" t="s">
        <v>70</v>
      </c>
      <c r="D223" t="s">
        <v>85</v>
      </c>
      <c r="E223" t="s">
        <v>242</v>
      </c>
      <c r="F223" t="s">
        <v>432</v>
      </c>
      <c r="G223" t="s">
        <v>1088</v>
      </c>
      <c r="H223">
        <v>1436092</v>
      </c>
      <c r="I223">
        <v>1102406</v>
      </c>
    </row>
    <row r="224" spans="1:9" x14ac:dyDescent="0.3">
      <c r="A224" s="40">
        <v>44649</v>
      </c>
      <c r="B224" s="40">
        <v>44664</v>
      </c>
      <c r="C224" t="s">
        <v>70</v>
      </c>
      <c r="D224" t="s">
        <v>85</v>
      </c>
      <c r="E224" t="s">
        <v>242</v>
      </c>
      <c r="F224" t="s">
        <v>433</v>
      </c>
      <c r="G224" t="s">
        <v>1088</v>
      </c>
      <c r="H224">
        <v>544184</v>
      </c>
      <c r="I224">
        <v>544184</v>
      </c>
    </row>
    <row r="225" spans="1:9" x14ac:dyDescent="0.3">
      <c r="A225" s="40">
        <v>44649</v>
      </c>
      <c r="B225" s="40">
        <v>44664</v>
      </c>
      <c r="C225" t="s">
        <v>70</v>
      </c>
      <c r="D225" t="s">
        <v>85</v>
      </c>
      <c r="E225" t="s">
        <v>242</v>
      </c>
      <c r="F225" t="s">
        <v>434</v>
      </c>
      <c r="G225" t="s">
        <v>1088</v>
      </c>
      <c r="H225">
        <v>11567520</v>
      </c>
      <c r="I225">
        <v>4537377</v>
      </c>
    </row>
    <row r="226" spans="1:9" x14ac:dyDescent="0.3">
      <c r="A226" s="40">
        <v>44649</v>
      </c>
      <c r="B226" s="40">
        <v>44664</v>
      </c>
      <c r="C226" t="s">
        <v>70</v>
      </c>
      <c r="D226" t="s">
        <v>85</v>
      </c>
      <c r="E226" t="s">
        <v>242</v>
      </c>
      <c r="F226" t="s">
        <v>435</v>
      </c>
      <c r="G226" t="s">
        <v>1088</v>
      </c>
      <c r="H226">
        <v>660000</v>
      </c>
      <c r="I226">
        <v>660000</v>
      </c>
    </row>
    <row r="227" spans="1:9" x14ac:dyDescent="0.3">
      <c r="A227" s="40">
        <v>44649</v>
      </c>
      <c r="B227" s="40">
        <v>44664</v>
      </c>
      <c r="C227" t="s">
        <v>70</v>
      </c>
      <c r="D227" t="s">
        <v>85</v>
      </c>
      <c r="E227" t="s">
        <v>242</v>
      </c>
      <c r="F227" t="s">
        <v>436</v>
      </c>
      <c r="G227" t="s">
        <v>1088</v>
      </c>
      <c r="H227">
        <v>80300</v>
      </c>
      <c r="I227">
        <v>80300</v>
      </c>
    </row>
    <row r="228" spans="1:9" x14ac:dyDescent="0.3">
      <c r="A228" s="40">
        <v>44649</v>
      </c>
      <c r="B228" s="40">
        <v>44664</v>
      </c>
      <c r="C228" t="s">
        <v>70</v>
      </c>
      <c r="D228" t="s">
        <v>85</v>
      </c>
      <c r="E228" t="s">
        <v>242</v>
      </c>
      <c r="F228" t="s">
        <v>437</v>
      </c>
      <c r="G228" t="s">
        <v>1088</v>
      </c>
      <c r="H228">
        <v>2008</v>
      </c>
      <c r="I228">
        <v>2008</v>
      </c>
    </row>
    <row r="229" spans="1:9" x14ac:dyDescent="0.3">
      <c r="A229" s="40">
        <v>44649</v>
      </c>
      <c r="B229" s="40">
        <v>44664</v>
      </c>
      <c r="C229" t="s">
        <v>70</v>
      </c>
      <c r="D229" t="s">
        <v>85</v>
      </c>
      <c r="E229" t="s">
        <v>242</v>
      </c>
      <c r="F229" t="s">
        <v>438</v>
      </c>
      <c r="G229" t="s">
        <v>1088</v>
      </c>
      <c r="H229">
        <v>6971</v>
      </c>
      <c r="I229">
        <v>6971</v>
      </c>
    </row>
    <row r="230" spans="1:9" x14ac:dyDescent="0.3">
      <c r="A230" s="40">
        <v>44648</v>
      </c>
      <c r="B230" s="40">
        <v>44663</v>
      </c>
      <c r="C230" t="s">
        <v>70</v>
      </c>
      <c r="D230" t="s">
        <v>85</v>
      </c>
      <c r="E230" t="s">
        <v>242</v>
      </c>
      <c r="F230" t="s">
        <v>439</v>
      </c>
      <c r="G230" t="s">
        <v>1088</v>
      </c>
      <c r="H230">
        <v>81125</v>
      </c>
      <c r="I230">
        <v>81125</v>
      </c>
    </row>
    <row r="231" spans="1:9" x14ac:dyDescent="0.3">
      <c r="A231" s="40">
        <v>44648</v>
      </c>
      <c r="B231" s="40">
        <v>44663</v>
      </c>
      <c r="C231" t="s">
        <v>70</v>
      </c>
      <c r="D231" t="s">
        <v>85</v>
      </c>
      <c r="E231" t="s">
        <v>242</v>
      </c>
      <c r="F231" t="s">
        <v>440</v>
      </c>
      <c r="G231" t="s">
        <v>1088</v>
      </c>
      <c r="H231">
        <v>2028</v>
      </c>
      <c r="I231">
        <v>2028</v>
      </c>
    </row>
    <row r="232" spans="1:9" x14ac:dyDescent="0.3">
      <c r="A232" s="40">
        <v>44648</v>
      </c>
      <c r="B232" s="40">
        <v>44663</v>
      </c>
      <c r="C232" t="s">
        <v>70</v>
      </c>
      <c r="D232" t="s">
        <v>85</v>
      </c>
      <c r="E232" t="s">
        <v>242</v>
      </c>
      <c r="F232" t="s">
        <v>441</v>
      </c>
      <c r="G232" t="s">
        <v>1088</v>
      </c>
      <c r="H232">
        <v>6965</v>
      </c>
      <c r="I232">
        <v>6965</v>
      </c>
    </row>
    <row r="233" spans="1:9" x14ac:dyDescent="0.3">
      <c r="A233" s="40">
        <v>44644</v>
      </c>
      <c r="B233" s="40">
        <v>44659</v>
      </c>
      <c r="C233" t="s">
        <v>70</v>
      </c>
      <c r="D233" t="s">
        <v>85</v>
      </c>
      <c r="E233" t="s">
        <v>242</v>
      </c>
      <c r="F233" t="s">
        <v>442</v>
      </c>
      <c r="G233" t="s">
        <v>1088</v>
      </c>
      <c r="H233">
        <v>330000</v>
      </c>
      <c r="I233">
        <v>330000</v>
      </c>
    </row>
    <row r="234" spans="1:9" x14ac:dyDescent="0.3">
      <c r="A234" s="40">
        <v>44644</v>
      </c>
      <c r="B234" s="40">
        <v>44659</v>
      </c>
      <c r="C234" t="s">
        <v>70</v>
      </c>
      <c r="D234" t="s">
        <v>85</v>
      </c>
      <c r="E234" t="s">
        <v>242</v>
      </c>
      <c r="F234" t="s">
        <v>443</v>
      </c>
      <c r="G234" t="s">
        <v>1088</v>
      </c>
      <c r="H234">
        <v>1366096</v>
      </c>
      <c r="I234">
        <v>1210939</v>
      </c>
    </row>
    <row r="235" spans="1:9" x14ac:dyDescent="0.3">
      <c r="A235" s="40">
        <v>44643</v>
      </c>
      <c r="B235" s="40">
        <v>44658</v>
      </c>
      <c r="C235" t="s">
        <v>70</v>
      </c>
      <c r="D235" t="s">
        <v>85</v>
      </c>
      <c r="E235" t="s">
        <v>242</v>
      </c>
      <c r="F235" t="s">
        <v>444</v>
      </c>
      <c r="G235" t="s">
        <v>1088</v>
      </c>
      <c r="H235">
        <v>660000</v>
      </c>
      <c r="I235">
        <v>474669</v>
      </c>
    </row>
    <row r="236" spans="1:9" x14ac:dyDescent="0.3">
      <c r="A236" s="40">
        <v>44643</v>
      </c>
      <c r="B236" s="40">
        <v>44658</v>
      </c>
      <c r="C236" t="s">
        <v>70</v>
      </c>
      <c r="D236" t="s">
        <v>85</v>
      </c>
      <c r="E236" t="s">
        <v>242</v>
      </c>
      <c r="F236" t="s">
        <v>445</v>
      </c>
      <c r="G236" t="s">
        <v>1088</v>
      </c>
      <c r="H236">
        <v>660000</v>
      </c>
      <c r="I236">
        <v>660000</v>
      </c>
    </row>
    <row r="237" spans="1:9" x14ac:dyDescent="0.3">
      <c r="A237" s="40">
        <v>44643</v>
      </c>
      <c r="B237" s="40">
        <v>44658</v>
      </c>
      <c r="C237" t="s">
        <v>70</v>
      </c>
      <c r="D237" t="s">
        <v>85</v>
      </c>
      <c r="E237" t="s">
        <v>242</v>
      </c>
      <c r="F237" t="s">
        <v>446</v>
      </c>
      <c r="G237" t="s">
        <v>1088</v>
      </c>
      <c r="H237">
        <v>660000</v>
      </c>
      <c r="I237">
        <v>660000</v>
      </c>
    </row>
    <row r="238" spans="1:9" x14ac:dyDescent="0.3">
      <c r="A238" s="40">
        <v>44643</v>
      </c>
      <c r="B238" s="40">
        <v>44658</v>
      </c>
      <c r="C238" t="s">
        <v>70</v>
      </c>
      <c r="D238" t="s">
        <v>85</v>
      </c>
      <c r="E238" t="s">
        <v>242</v>
      </c>
      <c r="F238" t="s">
        <v>447</v>
      </c>
      <c r="G238" t="s">
        <v>1088</v>
      </c>
      <c r="H238">
        <v>660000</v>
      </c>
      <c r="I238">
        <v>660000</v>
      </c>
    </row>
    <row r="239" spans="1:9" x14ac:dyDescent="0.3">
      <c r="A239" s="40">
        <v>44643</v>
      </c>
      <c r="B239" s="40">
        <v>44658</v>
      </c>
      <c r="C239" t="s">
        <v>70</v>
      </c>
      <c r="D239" t="s">
        <v>85</v>
      </c>
      <c r="E239" t="s">
        <v>242</v>
      </c>
      <c r="F239" t="s">
        <v>448</v>
      </c>
      <c r="G239" t="s">
        <v>1088</v>
      </c>
      <c r="H239">
        <v>660000</v>
      </c>
      <c r="I239">
        <v>660000</v>
      </c>
    </row>
    <row r="240" spans="1:9" x14ac:dyDescent="0.3">
      <c r="A240" s="40">
        <v>44643</v>
      </c>
      <c r="B240" s="40">
        <v>44658</v>
      </c>
      <c r="C240" t="s">
        <v>70</v>
      </c>
      <c r="D240" t="s">
        <v>85</v>
      </c>
      <c r="E240" t="s">
        <v>242</v>
      </c>
      <c r="F240" t="s">
        <v>449</v>
      </c>
      <c r="G240" t="s">
        <v>1088</v>
      </c>
      <c r="H240">
        <v>7177690</v>
      </c>
      <c r="I240">
        <v>7177690</v>
      </c>
    </row>
    <row r="241" spans="1:9" x14ac:dyDescent="0.3">
      <c r="A241" s="40">
        <v>44643</v>
      </c>
      <c r="B241" s="40">
        <v>44658</v>
      </c>
      <c r="C241" t="s">
        <v>70</v>
      </c>
      <c r="D241" t="s">
        <v>85</v>
      </c>
      <c r="E241" t="s">
        <v>242</v>
      </c>
      <c r="F241" t="s">
        <v>450</v>
      </c>
      <c r="G241" t="s">
        <v>1088</v>
      </c>
      <c r="H241">
        <v>20912</v>
      </c>
      <c r="I241">
        <v>20912</v>
      </c>
    </row>
    <row r="242" spans="1:9" x14ac:dyDescent="0.3">
      <c r="A242" s="40">
        <v>44643</v>
      </c>
      <c r="B242" s="40">
        <v>44658</v>
      </c>
      <c r="C242" t="s">
        <v>70</v>
      </c>
      <c r="D242" t="s">
        <v>85</v>
      </c>
      <c r="E242" t="s">
        <v>242</v>
      </c>
      <c r="F242" t="s">
        <v>451</v>
      </c>
      <c r="G242" t="s">
        <v>1088</v>
      </c>
      <c r="H242">
        <v>1370600</v>
      </c>
      <c r="I242">
        <v>1370600</v>
      </c>
    </row>
    <row r="243" spans="1:9" x14ac:dyDescent="0.3">
      <c r="A243" s="40">
        <v>44638</v>
      </c>
      <c r="B243" s="40">
        <v>44653</v>
      </c>
      <c r="C243" t="s">
        <v>70</v>
      </c>
      <c r="D243" t="s">
        <v>85</v>
      </c>
      <c r="E243" t="s">
        <v>242</v>
      </c>
      <c r="F243" t="s">
        <v>452</v>
      </c>
      <c r="G243" t="s">
        <v>1088</v>
      </c>
      <c r="H243">
        <v>1590000</v>
      </c>
      <c r="I243">
        <v>1590000</v>
      </c>
    </row>
    <row r="244" spans="1:9" x14ac:dyDescent="0.3">
      <c r="A244" s="40">
        <v>44638</v>
      </c>
      <c r="B244" s="40">
        <v>44653</v>
      </c>
      <c r="C244" t="s">
        <v>70</v>
      </c>
      <c r="D244" t="s">
        <v>85</v>
      </c>
      <c r="E244" t="s">
        <v>242</v>
      </c>
      <c r="F244" t="s">
        <v>453</v>
      </c>
      <c r="G244" t="s">
        <v>1088</v>
      </c>
      <c r="H244">
        <v>42000</v>
      </c>
      <c r="I244">
        <v>42000</v>
      </c>
    </row>
    <row r="245" spans="1:9" x14ac:dyDescent="0.3">
      <c r="A245" s="40">
        <v>44637</v>
      </c>
      <c r="B245" s="40">
        <v>44652</v>
      </c>
      <c r="C245" t="s">
        <v>70</v>
      </c>
      <c r="D245" t="s">
        <v>85</v>
      </c>
      <c r="E245" t="s">
        <v>242</v>
      </c>
      <c r="F245" t="s">
        <v>454</v>
      </c>
      <c r="G245" t="s">
        <v>1088</v>
      </c>
      <c r="H245">
        <v>7821760</v>
      </c>
      <c r="I245">
        <v>711069</v>
      </c>
    </row>
    <row r="246" spans="1:9" x14ac:dyDescent="0.3">
      <c r="A246" s="40">
        <v>44637</v>
      </c>
      <c r="B246" s="40">
        <v>44652</v>
      </c>
      <c r="C246" t="s">
        <v>70</v>
      </c>
      <c r="D246" t="s">
        <v>85</v>
      </c>
      <c r="E246" t="s">
        <v>242</v>
      </c>
      <c r="F246" t="s">
        <v>455</v>
      </c>
      <c r="G246" t="s">
        <v>1088</v>
      </c>
      <c r="H246">
        <v>78881</v>
      </c>
      <c r="I246">
        <v>78881</v>
      </c>
    </row>
    <row r="247" spans="1:9" x14ac:dyDescent="0.3">
      <c r="A247" s="40">
        <v>44637</v>
      </c>
      <c r="B247" s="40">
        <v>44652</v>
      </c>
      <c r="C247" t="s">
        <v>70</v>
      </c>
      <c r="D247" t="s">
        <v>85</v>
      </c>
      <c r="E247" t="s">
        <v>242</v>
      </c>
      <c r="F247" t="s">
        <v>456</v>
      </c>
      <c r="G247" t="s">
        <v>1088</v>
      </c>
      <c r="H247">
        <v>2000651</v>
      </c>
      <c r="I247">
        <v>810297</v>
      </c>
    </row>
    <row r="248" spans="1:9" x14ac:dyDescent="0.3">
      <c r="A248" s="40">
        <v>44636</v>
      </c>
      <c r="B248" s="40">
        <v>44651</v>
      </c>
      <c r="C248" t="s">
        <v>70</v>
      </c>
      <c r="D248" t="s">
        <v>85</v>
      </c>
      <c r="E248" t="s">
        <v>242</v>
      </c>
      <c r="F248" t="s">
        <v>457</v>
      </c>
      <c r="G248" t="s">
        <v>1088</v>
      </c>
      <c r="H248">
        <v>660000</v>
      </c>
      <c r="I248">
        <v>308720</v>
      </c>
    </row>
    <row r="249" spans="1:9" x14ac:dyDescent="0.3">
      <c r="A249" s="40">
        <v>44636</v>
      </c>
      <c r="B249" s="40">
        <v>44651</v>
      </c>
      <c r="C249" t="s">
        <v>70</v>
      </c>
      <c r="D249" t="s">
        <v>85</v>
      </c>
      <c r="E249" t="s">
        <v>242</v>
      </c>
      <c r="F249" t="s">
        <v>458</v>
      </c>
      <c r="G249" t="s">
        <v>1088</v>
      </c>
      <c r="H249">
        <v>11713680</v>
      </c>
      <c r="I249">
        <v>11713680</v>
      </c>
    </row>
    <row r="250" spans="1:9" x14ac:dyDescent="0.3">
      <c r="A250" s="40">
        <v>44636</v>
      </c>
      <c r="B250" s="40">
        <v>44651</v>
      </c>
      <c r="C250" t="s">
        <v>70</v>
      </c>
      <c r="D250" t="s">
        <v>85</v>
      </c>
      <c r="E250" t="s">
        <v>242</v>
      </c>
      <c r="F250" t="s">
        <v>459</v>
      </c>
      <c r="G250" t="s">
        <v>1088</v>
      </c>
      <c r="H250">
        <v>11358720</v>
      </c>
      <c r="I250">
        <v>4885928</v>
      </c>
    </row>
    <row r="251" spans="1:9" x14ac:dyDescent="0.3">
      <c r="A251" s="40">
        <v>44636</v>
      </c>
      <c r="B251" s="40">
        <v>44651</v>
      </c>
      <c r="C251" t="s">
        <v>70</v>
      </c>
      <c r="D251" t="s">
        <v>85</v>
      </c>
      <c r="E251" t="s">
        <v>242</v>
      </c>
      <c r="F251" t="s">
        <v>460</v>
      </c>
      <c r="G251" t="s">
        <v>1088</v>
      </c>
      <c r="H251">
        <v>-664652140</v>
      </c>
      <c r="I251">
        <v>-8939828</v>
      </c>
    </row>
    <row r="252" spans="1:9" x14ac:dyDescent="0.3">
      <c r="A252" s="40">
        <v>44634</v>
      </c>
      <c r="B252" s="40">
        <v>44649</v>
      </c>
      <c r="C252" t="s">
        <v>70</v>
      </c>
      <c r="D252" t="s">
        <v>85</v>
      </c>
      <c r="E252" t="s">
        <v>242</v>
      </c>
      <c r="F252" t="s">
        <v>461</v>
      </c>
      <c r="G252" t="s">
        <v>1088</v>
      </c>
      <c r="H252">
        <v>550000</v>
      </c>
      <c r="I252">
        <v>550000</v>
      </c>
    </row>
    <row r="253" spans="1:9" x14ac:dyDescent="0.3">
      <c r="A253" s="40">
        <v>44634</v>
      </c>
      <c r="B253" s="40">
        <v>44649</v>
      </c>
      <c r="C253" t="s">
        <v>70</v>
      </c>
      <c r="D253" t="s">
        <v>85</v>
      </c>
      <c r="E253" t="s">
        <v>242</v>
      </c>
      <c r="F253" t="s">
        <v>462</v>
      </c>
      <c r="G253" t="s">
        <v>1088</v>
      </c>
      <c r="H253">
        <v>550000</v>
      </c>
      <c r="I253">
        <v>550000</v>
      </c>
    </row>
    <row r="254" spans="1:9" x14ac:dyDescent="0.3">
      <c r="A254" s="40">
        <v>44634</v>
      </c>
      <c r="B254" s="40">
        <v>44649</v>
      </c>
      <c r="C254" t="s">
        <v>70</v>
      </c>
      <c r="D254" t="s">
        <v>85</v>
      </c>
      <c r="E254" t="s">
        <v>242</v>
      </c>
      <c r="F254" t="s">
        <v>463</v>
      </c>
      <c r="G254" t="s">
        <v>1088</v>
      </c>
      <c r="H254">
        <v>550000</v>
      </c>
      <c r="I254">
        <v>550000</v>
      </c>
    </row>
    <row r="255" spans="1:9" x14ac:dyDescent="0.3">
      <c r="A255" s="40">
        <v>44634</v>
      </c>
      <c r="B255" s="40">
        <v>44649</v>
      </c>
      <c r="C255" t="s">
        <v>70</v>
      </c>
      <c r="D255" t="s">
        <v>85</v>
      </c>
      <c r="E255" t="s">
        <v>242</v>
      </c>
      <c r="F255" t="s">
        <v>464</v>
      </c>
      <c r="G255" t="s">
        <v>1088</v>
      </c>
      <c r="H255">
        <v>550000</v>
      </c>
      <c r="I255">
        <v>550000</v>
      </c>
    </row>
    <row r="256" spans="1:9" x14ac:dyDescent="0.3">
      <c r="A256" s="40">
        <v>44634</v>
      </c>
      <c r="B256" s="40">
        <v>44649</v>
      </c>
      <c r="C256" t="s">
        <v>70</v>
      </c>
      <c r="D256" t="s">
        <v>85</v>
      </c>
      <c r="E256" t="s">
        <v>242</v>
      </c>
      <c r="F256" t="s">
        <v>465</v>
      </c>
      <c r="G256" t="s">
        <v>1088</v>
      </c>
      <c r="H256">
        <v>550000</v>
      </c>
      <c r="I256">
        <v>228561</v>
      </c>
    </row>
    <row r="257" spans="1:9" x14ac:dyDescent="0.3">
      <c r="A257" s="40">
        <v>44634</v>
      </c>
      <c r="B257" s="40">
        <v>44649</v>
      </c>
      <c r="C257" t="s">
        <v>70</v>
      </c>
      <c r="D257" t="s">
        <v>85</v>
      </c>
      <c r="E257" t="s">
        <v>242</v>
      </c>
      <c r="F257" t="s">
        <v>466</v>
      </c>
      <c r="G257" t="s">
        <v>1088</v>
      </c>
      <c r="H257">
        <v>550000</v>
      </c>
      <c r="I257">
        <v>550000</v>
      </c>
    </row>
    <row r="258" spans="1:9" x14ac:dyDescent="0.3">
      <c r="A258" s="40">
        <v>44631</v>
      </c>
      <c r="B258" s="40">
        <v>44646</v>
      </c>
      <c r="C258" t="s">
        <v>70</v>
      </c>
      <c r="D258" t="s">
        <v>85</v>
      </c>
      <c r="E258" t="s">
        <v>242</v>
      </c>
      <c r="F258" t="s">
        <v>467</v>
      </c>
      <c r="G258" t="s">
        <v>1088</v>
      </c>
      <c r="H258">
        <v>1527166</v>
      </c>
      <c r="I258">
        <v>530900</v>
      </c>
    </row>
    <row r="259" spans="1:9" x14ac:dyDescent="0.3">
      <c r="A259" s="40">
        <v>44631</v>
      </c>
      <c r="B259" s="40">
        <v>44646</v>
      </c>
      <c r="C259" t="s">
        <v>70</v>
      </c>
      <c r="D259" t="s">
        <v>85</v>
      </c>
      <c r="E259" t="s">
        <v>242</v>
      </c>
      <c r="F259" t="s">
        <v>468</v>
      </c>
      <c r="G259" t="s">
        <v>1088</v>
      </c>
      <c r="H259">
        <v>660000</v>
      </c>
      <c r="I259">
        <v>113805</v>
      </c>
    </row>
    <row r="260" spans="1:9" x14ac:dyDescent="0.3">
      <c r="A260" s="40">
        <v>44624</v>
      </c>
      <c r="B260" s="40">
        <v>44639</v>
      </c>
      <c r="C260" t="s">
        <v>70</v>
      </c>
      <c r="D260" t="s">
        <v>85</v>
      </c>
      <c r="E260" t="s">
        <v>242</v>
      </c>
      <c r="F260" t="s">
        <v>469</v>
      </c>
      <c r="G260" t="s">
        <v>1088</v>
      </c>
      <c r="H260">
        <v>64790</v>
      </c>
      <c r="I260">
        <v>64790</v>
      </c>
    </row>
    <row r="261" spans="1:9" x14ac:dyDescent="0.3">
      <c r="A261" s="40">
        <v>44624</v>
      </c>
      <c r="B261" s="40">
        <v>44639</v>
      </c>
      <c r="C261" t="s">
        <v>70</v>
      </c>
      <c r="D261" t="s">
        <v>85</v>
      </c>
      <c r="E261" t="s">
        <v>242</v>
      </c>
      <c r="F261" t="s">
        <v>470</v>
      </c>
      <c r="G261" t="s">
        <v>1088</v>
      </c>
      <c r="H261">
        <v>57000</v>
      </c>
      <c r="I261">
        <v>57000</v>
      </c>
    </row>
    <row r="262" spans="1:9" x14ac:dyDescent="0.3">
      <c r="A262" s="40">
        <v>44624</v>
      </c>
      <c r="B262" s="40">
        <v>44639</v>
      </c>
      <c r="C262" t="s">
        <v>70</v>
      </c>
      <c r="D262" t="s">
        <v>85</v>
      </c>
      <c r="E262" t="s">
        <v>242</v>
      </c>
      <c r="F262" t="s">
        <v>471</v>
      </c>
      <c r="G262" t="s">
        <v>1088</v>
      </c>
      <c r="H262">
        <v>1620</v>
      </c>
      <c r="I262">
        <v>1620</v>
      </c>
    </row>
    <row r="263" spans="1:9" x14ac:dyDescent="0.3">
      <c r="A263" s="40">
        <v>44624</v>
      </c>
      <c r="B263" s="40">
        <v>44639</v>
      </c>
      <c r="C263" t="s">
        <v>70</v>
      </c>
      <c r="D263" t="s">
        <v>85</v>
      </c>
      <c r="E263" t="s">
        <v>242</v>
      </c>
      <c r="F263" t="s">
        <v>472</v>
      </c>
      <c r="G263" t="s">
        <v>1088</v>
      </c>
      <c r="H263">
        <v>6990</v>
      </c>
      <c r="I263">
        <v>6990</v>
      </c>
    </row>
    <row r="264" spans="1:9" x14ac:dyDescent="0.3">
      <c r="A264" s="40">
        <v>44624</v>
      </c>
      <c r="B264" s="40">
        <v>44639</v>
      </c>
      <c r="C264" t="s">
        <v>70</v>
      </c>
      <c r="D264" t="s">
        <v>85</v>
      </c>
      <c r="E264" t="s">
        <v>242</v>
      </c>
      <c r="F264" t="s">
        <v>473</v>
      </c>
      <c r="G264" t="s">
        <v>1088</v>
      </c>
      <c r="H264">
        <v>98285</v>
      </c>
      <c r="I264">
        <v>98285</v>
      </c>
    </row>
    <row r="265" spans="1:9" x14ac:dyDescent="0.3">
      <c r="A265" s="40">
        <v>44624</v>
      </c>
      <c r="B265" s="40">
        <v>44639</v>
      </c>
      <c r="C265" t="s">
        <v>70</v>
      </c>
      <c r="D265" t="s">
        <v>85</v>
      </c>
      <c r="E265" t="s">
        <v>242</v>
      </c>
      <c r="F265" t="s">
        <v>474</v>
      </c>
      <c r="G265" t="s">
        <v>1088</v>
      </c>
      <c r="H265">
        <v>57000</v>
      </c>
      <c r="I265">
        <v>57000</v>
      </c>
    </row>
    <row r="266" spans="1:9" x14ac:dyDescent="0.3">
      <c r="A266" s="40">
        <v>44624</v>
      </c>
      <c r="B266" s="40">
        <v>44639</v>
      </c>
      <c r="C266" t="s">
        <v>70</v>
      </c>
      <c r="D266" t="s">
        <v>85</v>
      </c>
      <c r="E266" t="s">
        <v>242</v>
      </c>
      <c r="F266" t="s">
        <v>475</v>
      </c>
      <c r="G266" t="s">
        <v>1088</v>
      </c>
      <c r="H266">
        <v>6990</v>
      </c>
      <c r="I266">
        <v>6990</v>
      </c>
    </row>
    <row r="267" spans="1:9" x14ac:dyDescent="0.3">
      <c r="A267" s="40">
        <v>44624</v>
      </c>
      <c r="B267" s="40">
        <v>44639</v>
      </c>
      <c r="C267" t="s">
        <v>70</v>
      </c>
      <c r="D267" t="s">
        <v>85</v>
      </c>
      <c r="E267" t="s">
        <v>242</v>
      </c>
      <c r="F267" t="s">
        <v>476</v>
      </c>
      <c r="G267" t="s">
        <v>1088</v>
      </c>
      <c r="H267">
        <v>2457</v>
      </c>
      <c r="I267">
        <v>2457</v>
      </c>
    </row>
    <row r="268" spans="1:9" x14ac:dyDescent="0.3">
      <c r="A268" s="40">
        <v>44622</v>
      </c>
      <c r="B268" s="40">
        <v>44637</v>
      </c>
      <c r="C268" t="s">
        <v>70</v>
      </c>
      <c r="D268" t="s">
        <v>85</v>
      </c>
      <c r="E268" t="s">
        <v>242</v>
      </c>
      <c r="F268" t="s">
        <v>477</v>
      </c>
      <c r="G268" t="s">
        <v>1088</v>
      </c>
      <c r="H268">
        <v>159940</v>
      </c>
      <c r="I268">
        <v>159940</v>
      </c>
    </row>
    <row r="269" spans="1:9" x14ac:dyDescent="0.3">
      <c r="A269" s="40">
        <v>44622</v>
      </c>
      <c r="B269" s="40">
        <v>44637</v>
      </c>
      <c r="C269" t="s">
        <v>70</v>
      </c>
      <c r="D269" t="s">
        <v>85</v>
      </c>
      <c r="E269" t="s">
        <v>242</v>
      </c>
      <c r="F269" t="s">
        <v>478</v>
      </c>
      <c r="G269" t="s">
        <v>1088</v>
      </c>
      <c r="H269">
        <v>60000</v>
      </c>
      <c r="I269">
        <v>60000</v>
      </c>
    </row>
    <row r="270" spans="1:9" x14ac:dyDescent="0.3">
      <c r="A270" s="40">
        <v>44622</v>
      </c>
      <c r="B270" s="40">
        <v>44637</v>
      </c>
      <c r="C270" t="s">
        <v>70</v>
      </c>
      <c r="D270" t="s">
        <v>85</v>
      </c>
      <c r="E270" t="s">
        <v>242</v>
      </c>
      <c r="F270" t="s">
        <v>479</v>
      </c>
      <c r="G270" t="s">
        <v>1088</v>
      </c>
      <c r="H270">
        <v>3999</v>
      </c>
      <c r="I270">
        <v>3999</v>
      </c>
    </row>
    <row r="271" spans="1:9" x14ac:dyDescent="0.3">
      <c r="A271" s="40">
        <v>44622</v>
      </c>
      <c r="B271" s="40">
        <v>44637</v>
      </c>
      <c r="C271" t="s">
        <v>70</v>
      </c>
      <c r="D271" t="s">
        <v>85</v>
      </c>
      <c r="E271" t="s">
        <v>242</v>
      </c>
      <c r="F271" t="s">
        <v>480</v>
      </c>
      <c r="G271" t="s">
        <v>1088</v>
      </c>
      <c r="H271">
        <v>6974</v>
      </c>
      <c r="I271">
        <v>6974</v>
      </c>
    </row>
    <row r="272" spans="1:9" x14ac:dyDescent="0.3">
      <c r="A272" s="40">
        <v>44622</v>
      </c>
      <c r="B272" s="40">
        <v>44637</v>
      </c>
      <c r="C272" t="s">
        <v>70</v>
      </c>
      <c r="D272" t="s">
        <v>85</v>
      </c>
      <c r="E272" t="s">
        <v>242</v>
      </c>
      <c r="F272" t="s">
        <v>481</v>
      </c>
      <c r="G272" t="s">
        <v>1088</v>
      </c>
      <c r="H272">
        <v>81785</v>
      </c>
      <c r="I272">
        <v>81785</v>
      </c>
    </row>
    <row r="273" spans="1:9" x14ac:dyDescent="0.3">
      <c r="A273" s="40">
        <v>44622</v>
      </c>
      <c r="B273" s="40">
        <v>44637</v>
      </c>
      <c r="C273" t="s">
        <v>70</v>
      </c>
      <c r="D273" t="s">
        <v>85</v>
      </c>
      <c r="E273" t="s">
        <v>242</v>
      </c>
      <c r="F273" t="s">
        <v>482</v>
      </c>
      <c r="G273" t="s">
        <v>1088</v>
      </c>
      <c r="H273">
        <v>57000</v>
      </c>
      <c r="I273">
        <v>57000</v>
      </c>
    </row>
    <row r="274" spans="1:9" x14ac:dyDescent="0.3">
      <c r="A274" s="40">
        <v>44622</v>
      </c>
      <c r="B274" s="40">
        <v>44637</v>
      </c>
      <c r="C274" t="s">
        <v>70</v>
      </c>
      <c r="D274" t="s">
        <v>85</v>
      </c>
      <c r="E274" t="s">
        <v>242</v>
      </c>
      <c r="F274" t="s">
        <v>483</v>
      </c>
      <c r="G274" t="s">
        <v>1088</v>
      </c>
      <c r="H274">
        <v>2045</v>
      </c>
      <c r="I274">
        <v>2045</v>
      </c>
    </row>
    <row r="275" spans="1:9" x14ac:dyDescent="0.3">
      <c r="A275" s="40">
        <v>44622</v>
      </c>
      <c r="B275" s="40">
        <v>44637</v>
      </c>
      <c r="C275" t="s">
        <v>70</v>
      </c>
      <c r="D275" t="s">
        <v>85</v>
      </c>
      <c r="E275" t="s">
        <v>242</v>
      </c>
      <c r="F275" t="s">
        <v>484</v>
      </c>
      <c r="G275" t="s">
        <v>1088</v>
      </c>
      <c r="H275">
        <v>6974</v>
      </c>
      <c r="I275">
        <v>6974</v>
      </c>
    </row>
    <row r="276" spans="1:9" x14ac:dyDescent="0.3">
      <c r="A276" s="40">
        <v>44622</v>
      </c>
      <c r="B276" s="40">
        <v>44637</v>
      </c>
      <c r="C276" t="s">
        <v>70</v>
      </c>
      <c r="D276" t="s">
        <v>85</v>
      </c>
      <c r="E276" t="s">
        <v>242</v>
      </c>
      <c r="F276" t="s">
        <v>485</v>
      </c>
      <c r="G276" t="s">
        <v>1088</v>
      </c>
      <c r="H276">
        <v>81785</v>
      </c>
      <c r="I276">
        <v>81785</v>
      </c>
    </row>
    <row r="277" spans="1:9" x14ac:dyDescent="0.3">
      <c r="A277" s="40">
        <v>44622</v>
      </c>
      <c r="B277" s="40">
        <v>44637</v>
      </c>
      <c r="C277" t="s">
        <v>70</v>
      </c>
      <c r="D277" t="s">
        <v>85</v>
      </c>
      <c r="E277" t="s">
        <v>242</v>
      </c>
      <c r="F277" t="s">
        <v>486</v>
      </c>
      <c r="G277" t="s">
        <v>1088</v>
      </c>
      <c r="H277">
        <v>57000</v>
      </c>
      <c r="I277">
        <v>57000</v>
      </c>
    </row>
    <row r="278" spans="1:9" x14ac:dyDescent="0.3">
      <c r="A278" s="40">
        <v>44622</v>
      </c>
      <c r="B278" s="40">
        <v>44637</v>
      </c>
      <c r="C278" t="s">
        <v>70</v>
      </c>
      <c r="D278" t="s">
        <v>85</v>
      </c>
      <c r="E278" t="s">
        <v>242</v>
      </c>
      <c r="F278" t="s">
        <v>487</v>
      </c>
      <c r="G278" t="s">
        <v>1088</v>
      </c>
      <c r="H278">
        <v>2045</v>
      </c>
      <c r="I278">
        <v>2045</v>
      </c>
    </row>
    <row r="279" spans="1:9" x14ac:dyDescent="0.3">
      <c r="A279" s="40">
        <v>44622</v>
      </c>
      <c r="B279" s="40">
        <v>44637</v>
      </c>
      <c r="C279" t="s">
        <v>70</v>
      </c>
      <c r="D279" t="s">
        <v>85</v>
      </c>
      <c r="E279" t="s">
        <v>242</v>
      </c>
      <c r="F279" t="s">
        <v>488</v>
      </c>
      <c r="G279" t="s">
        <v>1088</v>
      </c>
      <c r="H279">
        <v>6974</v>
      </c>
      <c r="I279">
        <v>6974</v>
      </c>
    </row>
    <row r="280" spans="1:9" x14ac:dyDescent="0.3">
      <c r="A280" s="40">
        <v>44742</v>
      </c>
      <c r="B280" s="40">
        <v>44757</v>
      </c>
      <c r="C280" t="s">
        <v>70</v>
      </c>
      <c r="D280" t="s">
        <v>85</v>
      </c>
      <c r="E280" t="s">
        <v>242</v>
      </c>
      <c r="F280" t="s">
        <v>489</v>
      </c>
      <c r="G280" t="s">
        <v>1088</v>
      </c>
      <c r="H280">
        <v>98546583</v>
      </c>
      <c r="I280">
        <v>4177462</v>
      </c>
    </row>
    <row r="281" spans="1:9" x14ac:dyDescent="0.3">
      <c r="A281" s="40">
        <v>44742</v>
      </c>
      <c r="B281" s="40">
        <v>44757</v>
      </c>
      <c r="C281" t="s">
        <v>70</v>
      </c>
      <c r="D281" t="s">
        <v>85</v>
      </c>
      <c r="E281" t="s">
        <v>242</v>
      </c>
      <c r="F281" t="s">
        <v>490</v>
      </c>
      <c r="G281" t="s">
        <v>1088</v>
      </c>
      <c r="H281">
        <v>690529</v>
      </c>
      <c r="I281">
        <v>690529</v>
      </c>
    </row>
    <row r="282" spans="1:9" x14ac:dyDescent="0.3">
      <c r="A282" s="40">
        <v>44741</v>
      </c>
      <c r="B282" s="40">
        <v>44756</v>
      </c>
      <c r="C282" t="s">
        <v>70</v>
      </c>
      <c r="D282" t="s">
        <v>85</v>
      </c>
      <c r="E282" t="s">
        <v>242</v>
      </c>
      <c r="F282" t="s">
        <v>491</v>
      </c>
      <c r="G282" t="s">
        <v>1088</v>
      </c>
      <c r="H282">
        <v>1480356</v>
      </c>
      <c r="I282">
        <v>367452</v>
      </c>
    </row>
    <row r="283" spans="1:9" x14ac:dyDescent="0.3">
      <c r="A283" s="40">
        <v>44741</v>
      </c>
      <c r="B283" s="40">
        <v>44756</v>
      </c>
      <c r="C283" t="s">
        <v>70</v>
      </c>
      <c r="D283" t="s">
        <v>85</v>
      </c>
      <c r="E283" t="s">
        <v>242</v>
      </c>
      <c r="F283" t="s">
        <v>492</v>
      </c>
      <c r="G283" t="s">
        <v>1088</v>
      </c>
      <c r="H283">
        <v>1480356</v>
      </c>
      <c r="I283">
        <v>367452</v>
      </c>
    </row>
    <row r="284" spans="1:9" x14ac:dyDescent="0.3">
      <c r="A284" s="40">
        <v>44741</v>
      </c>
      <c r="B284" s="40">
        <v>44756</v>
      </c>
      <c r="C284" t="s">
        <v>70</v>
      </c>
      <c r="D284" t="s">
        <v>85</v>
      </c>
      <c r="E284" t="s">
        <v>242</v>
      </c>
      <c r="F284" t="s">
        <v>493</v>
      </c>
      <c r="G284" t="s">
        <v>1088</v>
      </c>
      <c r="H284">
        <v>330000</v>
      </c>
      <c r="I284">
        <v>330000</v>
      </c>
    </row>
    <row r="285" spans="1:9" x14ac:dyDescent="0.3">
      <c r="A285" s="40">
        <v>44740</v>
      </c>
      <c r="B285" s="40">
        <v>44755</v>
      </c>
      <c r="C285" t="s">
        <v>70</v>
      </c>
      <c r="D285" t="s">
        <v>85</v>
      </c>
      <c r="E285" t="s">
        <v>242</v>
      </c>
      <c r="F285" t="s">
        <v>494</v>
      </c>
      <c r="G285" t="s">
        <v>1088</v>
      </c>
      <c r="H285">
        <v>1248911</v>
      </c>
      <c r="I285">
        <v>1248911</v>
      </c>
    </row>
    <row r="286" spans="1:9" x14ac:dyDescent="0.3">
      <c r="A286" s="40">
        <v>44740</v>
      </c>
      <c r="B286" s="40">
        <v>44755</v>
      </c>
      <c r="C286" t="s">
        <v>70</v>
      </c>
      <c r="D286" t="s">
        <v>85</v>
      </c>
      <c r="E286" t="s">
        <v>242</v>
      </c>
      <c r="F286" t="s">
        <v>495</v>
      </c>
      <c r="G286" t="s">
        <v>1088</v>
      </c>
      <c r="H286">
        <v>889149</v>
      </c>
      <c r="I286">
        <v>889149</v>
      </c>
    </row>
    <row r="287" spans="1:9" x14ac:dyDescent="0.3">
      <c r="A287" s="40">
        <v>44740</v>
      </c>
      <c r="B287" s="40">
        <v>44755</v>
      </c>
      <c r="C287" t="s">
        <v>70</v>
      </c>
      <c r="D287" t="s">
        <v>85</v>
      </c>
      <c r="E287" t="s">
        <v>242</v>
      </c>
      <c r="F287" t="s">
        <v>496</v>
      </c>
      <c r="G287" t="s">
        <v>1088</v>
      </c>
      <c r="H287">
        <v>20599</v>
      </c>
      <c r="I287">
        <v>20599</v>
      </c>
    </row>
    <row r="288" spans="1:9" x14ac:dyDescent="0.3">
      <c r="A288" s="40">
        <v>44740</v>
      </c>
      <c r="B288" s="40">
        <v>44755</v>
      </c>
      <c r="C288" t="s">
        <v>70</v>
      </c>
      <c r="D288" t="s">
        <v>85</v>
      </c>
      <c r="E288" t="s">
        <v>242</v>
      </c>
      <c r="F288" t="s">
        <v>497</v>
      </c>
      <c r="G288" t="s">
        <v>1088</v>
      </c>
      <c r="H288">
        <v>130000</v>
      </c>
      <c r="I288">
        <v>130000</v>
      </c>
    </row>
    <row r="289" spans="1:9" x14ac:dyDescent="0.3">
      <c r="A289" s="40">
        <v>44740</v>
      </c>
      <c r="B289" s="40">
        <v>44755</v>
      </c>
      <c r="C289" t="s">
        <v>70</v>
      </c>
      <c r="D289" t="s">
        <v>85</v>
      </c>
      <c r="E289" t="s">
        <v>242</v>
      </c>
      <c r="F289" t="s">
        <v>498</v>
      </c>
      <c r="G289" t="s">
        <v>1088</v>
      </c>
      <c r="H289">
        <v>49000</v>
      </c>
      <c r="I289">
        <v>49000</v>
      </c>
    </row>
    <row r="290" spans="1:9" x14ac:dyDescent="0.3">
      <c r="A290" s="40">
        <v>44740</v>
      </c>
      <c r="B290" s="40">
        <v>44755</v>
      </c>
      <c r="C290" t="s">
        <v>70</v>
      </c>
      <c r="D290" t="s">
        <v>85</v>
      </c>
      <c r="E290" t="s">
        <v>242</v>
      </c>
      <c r="F290" t="s">
        <v>499</v>
      </c>
      <c r="G290" t="s">
        <v>1088</v>
      </c>
      <c r="H290">
        <v>23213498</v>
      </c>
      <c r="I290">
        <v>2110318</v>
      </c>
    </row>
    <row r="291" spans="1:9" x14ac:dyDescent="0.3">
      <c r="A291" s="40">
        <v>44740</v>
      </c>
      <c r="B291" s="40">
        <v>44755</v>
      </c>
      <c r="C291" t="s">
        <v>70</v>
      </c>
      <c r="D291" t="s">
        <v>85</v>
      </c>
      <c r="E291" t="s">
        <v>242</v>
      </c>
      <c r="F291" t="s">
        <v>500</v>
      </c>
      <c r="G291" t="s">
        <v>1088</v>
      </c>
      <c r="H291">
        <v>200286</v>
      </c>
      <c r="I291">
        <v>200286</v>
      </c>
    </row>
    <row r="292" spans="1:9" x14ac:dyDescent="0.3">
      <c r="A292" s="40">
        <v>44739</v>
      </c>
      <c r="B292" s="40">
        <v>44754</v>
      </c>
      <c r="C292" t="s">
        <v>70</v>
      </c>
      <c r="D292" t="s">
        <v>85</v>
      </c>
      <c r="E292" t="s">
        <v>242</v>
      </c>
      <c r="F292" t="s">
        <v>501</v>
      </c>
      <c r="G292" t="s">
        <v>1088</v>
      </c>
      <c r="H292">
        <v>450000</v>
      </c>
      <c r="I292">
        <v>450000</v>
      </c>
    </row>
    <row r="293" spans="1:9" x14ac:dyDescent="0.3">
      <c r="A293" s="40">
        <v>44736</v>
      </c>
      <c r="B293" s="40">
        <v>44751</v>
      </c>
      <c r="C293" t="s">
        <v>70</v>
      </c>
      <c r="D293" t="s">
        <v>85</v>
      </c>
      <c r="E293" t="s">
        <v>242</v>
      </c>
      <c r="F293" t="s">
        <v>502</v>
      </c>
      <c r="G293" t="s">
        <v>1088</v>
      </c>
      <c r="H293">
        <v>2186347</v>
      </c>
      <c r="I293">
        <v>346827</v>
      </c>
    </row>
    <row r="294" spans="1:9" x14ac:dyDescent="0.3">
      <c r="A294" s="40">
        <v>44736</v>
      </c>
      <c r="B294" s="40">
        <v>44751</v>
      </c>
      <c r="C294" t="s">
        <v>70</v>
      </c>
      <c r="D294" t="s">
        <v>85</v>
      </c>
      <c r="E294" t="s">
        <v>242</v>
      </c>
      <c r="F294" t="s">
        <v>503</v>
      </c>
      <c r="G294" t="s">
        <v>1088</v>
      </c>
      <c r="H294">
        <v>6562469</v>
      </c>
      <c r="I294">
        <v>175161</v>
      </c>
    </row>
    <row r="295" spans="1:9" x14ac:dyDescent="0.3">
      <c r="A295" s="40">
        <v>44736</v>
      </c>
      <c r="B295" s="40">
        <v>44751</v>
      </c>
      <c r="C295" t="s">
        <v>70</v>
      </c>
      <c r="D295" t="s">
        <v>85</v>
      </c>
      <c r="E295" t="s">
        <v>242</v>
      </c>
      <c r="F295" t="s">
        <v>504</v>
      </c>
      <c r="G295" t="s">
        <v>1088</v>
      </c>
      <c r="H295">
        <v>20662</v>
      </c>
      <c r="I295">
        <v>20662</v>
      </c>
    </row>
    <row r="296" spans="1:9" x14ac:dyDescent="0.3">
      <c r="A296" s="40">
        <v>44736</v>
      </c>
      <c r="B296" s="40">
        <v>44751</v>
      </c>
      <c r="C296" t="s">
        <v>70</v>
      </c>
      <c r="D296" t="s">
        <v>85</v>
      </c>
      <c r="E296" t="s">
        <v>242</v>
      </c>
      <c r="F296" t="s">
        <v>505</v>
      </c>
      <c r="G296" t="s">
        <v>1088</v>
      </c>
      <c r="H296">
        <v>1100000</v>
      </c>
      <c r="I296">
        <v>1100000</v>
      </c>
    </row>
    <row r="297" spans="1:9" x14ac:dyDescent="0.3">
      <c r="A297" s="40">
        <v>44736</v>
      </c>
      <c r="B297" s="40">
        <v>44751</v>
      </c>
      <c r="C297" t="s">
        <v>70</v>
      </c>
      <c r="D297" t="s">
        <v>85</v>
      </c>
      <c r="E297" t="s">
        <v>242</v>
      </c>
      <c r="F297" t="s">
        <v>506</v>
      </c>
      <c r="G297" t="s">
        <v>1088</v>
      </c>
      <c r="H297">
        <v>42000</v>
      </c>
      <c r="I297">
        <v>42000</v>
      </c>
    </row>
    <row r="298" spans="1:9" x14ac:dyDescent="0.3">
      <c r="A298" s="40">
        <v>44734</v>
      </c>
      <c r="B298" s="40">
        <v>44749</v>
      </c>
      <c r="C298" t="s">
        <v>70</v>
      </c>
      <c r="D298" t="s">
        <v>85</v>
      </c>
      <c r="E298" t="s">
        <v>242</v>
      </c>
      <c r="F298" t="s">
        <v>507</v>
      </c>
      <c r="G298" t="s">
        <v>1088</v>
      </c>
      <c r="H298">
        <v>1630000</v>
      </c>
      <c r="I298">
        <v>1630000</v>
      </c>
    </row>
    <row r="299" spans="1:9" x14ac:dyDescent="0.3">
      <c r="A299" s="40">
        <v>44734</v>
      </c>
      <c r="B299" s="40">
        <v>44749</v>
      </c>
      <c r="C299" t="s">
        <v>70</v>
      </c>
      <c r="D299" t="s">
        <v>85</v>
      </c>
      <c r="E299" t="s">
        <v>242</v>
      </c>
      <c r="F299" t="s">
        <v>508</v>
      </c>
      <c r="G299" t="s">
        <v>1088</v>
      </c>
      <c r="H299">
        <v>2118732</v>
      </c>
      <c r="I299">
        <v>418336</v>
      </c>
    </row>
    <row r="300" spans="1:9" x14ac:dyDescent="0.3">
      <c r="A300" s="40">
        <v>44734</v>
      </c>
      <c r="B300" s="40">
        <v>44749</v>
      </c>
      <c r="C300" t="s">
        <v>70</v>
      </c>
      <c r="D300" t="s">
        <v>85</v>
      </c>
      <c r="E300" t="s">
        <v>242</v>
      </c>
      <c r="F300" t="s">
        <v>509</v>
      </c>
      <c r="G300" t="s">
        <v>1088</v>
      </c>
      <c r="H300">
        <v>523329</v>
      </c>
      <c r="I300">
        <v>523329</v>
      </c>
    </row>
    <row r="301" spans="1:9" x14ac:dyDescent="0.3">
      <c r="A301" s="40">
        <v>44734</v>
      </c>
      <c r="B301" s="40">
        <v>44749</v>
      </c>
      <c r="C301" t="s">
        <v>70</v>
      </c>
      <c r="D301" t="s">
        <v>85</v>
      </c>
      <c r="E301" t="s">
        <v>242</v>
      </c>
      <c r="F301" t="s">
        <v>510</v>
      </c>
      <c r="G301" t="s">
        <v>1088</v>
      </c>
      <c r="H301">
        <v>569884</v>
      </c>
      <c r="I301">
        <v>569884</v>
      </c>
    </row>
    <row r="302" spans="1:9" x14ac:dyDescent="0.3">
      <c r="A302" s="40">
        <v>44734</v>
      </c>
      <c r="B302" s="40">
        <v>44749</v>
      </c>
      <c r="C302" t="s">
        <v>70</v>
      </c>
      <c r="D302" t="s">
        <v>85</v>
      </c>
      <c r="E302" t="s">
        <v>242</v>
      </c>
      <c r="F302" t="s">
        <v>511</v>
      </c>
      <c r="G302" t="s">
        <v>1088</v>
      </c>
      <c r="H302">
        <v>836522</v>
      </c>
      <c r="I302">
        <v>836522</v>
      </c>
    </row>
    <row r="303" spans="1:9" x14ac:dyDescent="0.3">
      <c r="A303" s="40">
        <v>44733</v>
      </c>
      <c r="B303" s="40">
        <v>44748</v>
      </c>
      <c r="C303" t="s">
        <v>70</v>
      </c>
      <c r="D303" t="s">
        <v>85</v>
      </c>
      <c r="E303" t="s">
        <v>242</v>
      </c>
      <c r="F303" t="s">
        <v>512</v>
      </c>
      <c r="G303" t="s">
        <v>1088</v>
      </c>
      <c r="H303">
        <v>1606415657</v>
      </c>
      <c r="I303">
        <v>30462585</v>
      </c>
    </row>
    <row r="304" spans="1:9" x14ac:dyDescent="0.3">
      <c r="A304" s="40">
        <v>44733</v>
      </c>
      <c r="B304" s="40">
        <v>44748</v>
      </c>
      <c r="C304" t="s">
        <v>70</v>
      </c>
      <c r="D304" t="s">
        <v>85</v>
      </c>
      <c r="E304" t="s">
        <v>242</v>
      </c>
      <c r="F304" t="s">
        <v>513</v>
      </c>
      <c r="G304" t="s">
        <v>1088</v>
      </c>
      <c r="H304">
        <v>252677975</v>
      </c>
      <c r="I304">
        <v>19357281</v>
      </c>
    </row>
    <row r="305" spans="1:9" x14ac:dyDescent="0.3">
      <c r="A305" s="40">
        <v>44733</v>
      </c>
      <c r="B305" s="40">
        <v>44748</v>
      </c>
      <c r="C305" t="s">
        <v>70</v>
      </c>
      <c r="D305" t="s">
        <v>85</v>
      </c>
      <c r="E305" t="s">
        <v>242</v>
      </c>
      <c r="F305" t="s">
        <v>514</v>
      </c>
      <c r="G305" t="s">
        <v>1088</v>
      </c>
      <c r="H305">
        <v>2305917</v>
      </c>
      <c r="I305">
        <v>230950</v>
      </c>
    </row>
    <row r="306" spans="1:9" x14ac:dyDescent="0.3">
      <c r="A306" s="40">
        <v>44732</v>
      </c>
      <c r="B306" s="40">
        <v>44747</v>
      </c>
      <c r="C306" t="s">
        <v>70</v>
      </c>
      <c r="D306" t="s">
        <v>85</v>
      </c>
      <c r="E306" t="s">
        <v>242</v>
      </c>
      <c r="F306" t="s">
        <v>515</v>
      </c>
      <c r="G306" t="s">
        <v>1088</v>
      </c>
      <c r="H306">
        <v>550000</v>
      </c>
      <c r="I306">
        <v>550000</v>
      </c>
    </row>
    <row r="307" spans="1:9" x14ac:dyDescent="0.3">
      <c r="A307" s="40">
        <v>44732</v>
      </c>
      <c r="B307" s="40">
        <v>44747</v>
      </c>
      <c r="C307" t="s">
        <v>70</v>
      </c>
      <c r="D307" t="s">
        <v>85</v>
      </c>
      <c r="E307" t="s">
        <v>242</v>
      </c>
      <c r="F307" t="s">
        <v>516</v>
      </c>
      <c r="G307" t="s">
        <v>1088</v>
      </c>
      <c r="H307">
        <v>2189947</v>
      </c>
      <c r="I307">
        <v>278558</v>
      </c>
    </row>
    <row r="308" spans="1:9" x14ac:dyDescent="0.3">
      <c r="A308" s="40">
        <v>44732</v>
      </c>
      <c r="B308" s="40">
        <v>44747</v>
      </c>
      <c r="C308" t="s">
        <v>70</v>
      </c>
      <c r="D308" t="s">
        <v>85</v>
      </c>
      <c r="E308" t="s">
        <v>242</v>
      </c>
      <c r="F308" t="s">
        <v>517</v>
      </c>
      <c r="G308" t="s">
        <v>1088</v>
      </c>
      <c r="H308">
        <v>250000</v>
      </c>
      <c r="I308">
        <v>250000</v>
      </c>
    </row>
    <row r="309" spans="1:9" x14ac:dyDescent="0.3">
      <c r="A309" s="40">
        <v>44729</v>
      </c>
      <c r="B309" s="40">
        <v>44744</v>
      </c>
      <c r="C309" t="s">
        <v>70</v>
      </c>
      <c r="D309" t="s">
        <v>85</v>
      </c>
      <c r="E309" t="s">
        <v>242</v>
      </c>
      <c r="F309" t="s">
        <v>518</v>
      </c>
      <c r="G309" t="s">
        <v>1088</v>
      </c>
      <c r="H309">
        <v>816355</v>
      </c>
      <c r="I309">
        <v>816355</v>
      </c>
    </row>
    <row r="310" spans="1:9" x14ac:dyDescent="0.3">
      <c r="A310" s="40">
        <v>44729</v>
      </c>
      <c r="B310" s="40">
        <v>44744</v>
      </c>
      <c r="C310" t="s">
        <v>70</v>
      </c>
      <c r="D310" t="s">
        <v>85</v>
      </c>
      <c r="E310" t="s">
        <v>242</v>
      </c>
      <c r="F310" t="s">
        <v>519</v>
      </c>
      <c r="G310" t="s">
        <v>1088</v>
      </c>
      <c r="H310">
        <v>20613</v>
      </c>
      <c r="I310">
        <v>20613</v>
      </c>
    </row>
    <row r="311" spans="1:9" x14ac:dyDescent="0.3">
      <c r="A311" s="40">
        <v>44729</v>
      </c>
      <c r="B311" s="40">
        <v>44744</v>
      </c>
      <c r="C311" t="s">
        <v>70</v>
      </c>
      <c r="D311" t="s">
        <v>85</v>
      </c>
      <c r="E311" t="s">
        <v>242</v>
      </c>
      <c r="F311" t="s">
        <v>520</v>
      </c>
      <c r="G311" t="s">
        <v>1088</v>
      </c>
      <c r="H311">
        <v>135000</v>
      </c>
      <c r="I311">
        <v>135000</v>
      </c>
    </row>
    <row r="312" spans="1:9" x14ac:dyDescent="0.3">
      <c r="A312" s="40">
        <v>44729</v>
      </c>
      <c r="B312" s="40">
        <v>44744</v>
      </c>
      <c r="C312" t="s">
        <v>70</v>
      </c>
      <c r="D312" t="s">
        <v>85</v>
      </c>
      <c r="E312" t="s">
        <v>242</v>
      </c>
      <c r="F312" t="s">
        <v>521</v>
      </c>
      <c r="G312" t="s">
        <v>1088</v>
      </c>
      <c r="H312">
        <v>2027897</v>
      </c>
      <c r="I312">
        <v>2027897</v>
      </c>
    </row>
    <row r="313" spans="1:9" x14ac:dyDescent="0.3">
      <c r="A313" s="40">
        <v>44729</v>
      </c>
      <c r="B313" s="40">
        <v>44744</v>
      </c>
      <c r="C313" t="s">
        <v>70</v>
      </c>
      <c r="D313" t="s">
        <v>85</v>
      </c>
      <c r="E313" t="s">
        <v>242</v>
      </c>
      <c r="F313" t="s">
        <v>522</v>
      </c>
      <c r="G313" t="s">
        <v>1088</v>
      </c>
      <c r="H313">
        <v>20613</v>
      </c>
      <c r="I313">
        <v>20613</v>
      </c>
    </row>
    <row r="314" spans="1:9" x14ac:dyDescent="0.3">
      <c r="A314" s="40">
        <v>44729</v>
      </c>
      <c r="B314" s="40">
        <v>44744</v>
      </c>
      <c r="C314" t="s">
        <v>70</v>
      </c>
      <c r="D314" t="s">
        <v>85</v>
      </c>
      <c r="E314" t="s">
        <v>242</v>
      </c>
      <c r="F314" t="s">
        <v>523</v>
      </c>
      <c r="G314" t="s">
        <v>1088</v>
      </c>
      <c r="H314">
        <v>440000</v>
      </c>
      <c r="I314">
        <v>440000</v>
      </c>
    </row>
    <row r="315" spans="1:9" x14ac:dyDescent="0.3">
      <c r="A315" s="40">
        <v>44729</v>
      </c>
      <c r="B315" s="40">
        <v>44744</v>
      </c>
      <c r="C315" t="s">
        <v>70</v>
      </c>
      <c r="D315" t="s">
        <v>85</v>
      </c>
      <c r="E315" t="s">
        <v>242</v>
      </c>
      <c r="F315" t="s">
        <v>524</v>
      </c>
      <c r="G315" t="s">
        <v>1088</v>
      </c>
      <c r="H315">
        <v>42000</v>
      </c>
      <c r="I315">
        <v>42000</v>
      </c>
    </row>
    <row r="316" spans="1:9" x14ac:dyDescent="0.3">
      <c r="A316" s="40">
        <v>44729</v>
      </c>
      <c r="B316" s="40">
        <v>44744</v>
      </c>
      <c r="C316" t="s">
        <v>70</v>
      </c>
      <c r="D316" t="s">
        <v>85</v>
      </c>
      <c r="E316" t="s">
        <v>242</v>
      </c>
      <c r="F316" t="s">
        <v>525</v>
      </c>
      <c r="G316" t="s">
        <v>1088</v>
      </c>
      <c r="H316">
        <v>53583739</v>
      </c>
      <c r="I316">
        <v>53583739</v>
      </c>
    </row>
    <row r="317" spans="1:9" x14ac:dyDescent="0.3">
      <c r="A317" s="40">
        <v>44729</v>
      </c>
      <c r="B317" s="40">
        <v>44744</v>
      </c>
      <c r="C317" t="s">
        <v>70</v>
      </c>
      <c r="D317" t="s">
        <v>85</v>
      </c>
      <c r="E317" t="s">
        <v>242</v>
      </c>
      <c r="F317" t="s">
        <v>526</v>
      </c>
      <c r="G317" t="s">
        <v>1088</v>
      </c>
      <c r="H317">
        <v>-48712490</v>
      </c>
      <c r="I317">
        <v>-48712490</v>
      </c>
    </row>
    <row r="318" spans="1:9" x14ac:dyDescent="0.3">
      <c r="A318" s="40">
        <v>44729</v>
      </c>
      <c r="B318" s="40">
        <v>44744</v>
      </c>
      <c r="C318" t="s">
        <v>70</v>
      </c>
      <c r="D318" t="s">
        <v>85</v>
      </c>
      <c r="E318" t="s">
        <v>242</v>
      </c>
      <c r="F318" t="s">
        <v>527</v>
      </c>
      <c r="G318" t="s">
        <v>1088</v>
      </c>
      <c r="H318">
        <v>1397498</v>
      </c>
      <c r="I318">
        <v>1397498</v>
      </c>
    </row>
    <row r="319" spans="1:9" x14ac:dyDescent="0.3">
      <c r="A319" s="40">
        <v>44728</v>
      </c>
      <c r="B319" s="40">
        <v>44743</v>
      </c>
      <c r="C319" t="s">
        <v>70</v>
      </c>
      <c r="D319" t="s">
        <v>85</v>
      </c>
      <c r="E319" t="s">
        <v>242</v>
      </c>
      <c r="F319" t="s">
        <v>528</v>
      </c>
      <c r="G319" t="s">
        <v>1088</v>
      </c>
      <c r="H319">
        <v>2093694</v>
      </c>
      <c r="I319">
        <v>316067</v>
      </c>
    </row>
    <row r="320" spans="1:9" x14ac:dyDescent="0.3">
      <c r="A320" s="40">
        <v>44728</v>
      </c>
      <c r="B320" s="40">
        <v>44743</v>
      </c>
      <c r="C320" t="s">
        <v>70</v>
      </c>
      <c r="D320" t="s">
        <v>85</v>
      </c>
      <c r="E320" t="s">
        <v>242</v>
      </c>
      <c r="F320" t="s">
        <v>529</v>
      </c>
      <c r="G320" t="s">
        <v>1088</v>
      </c>
      <c r="H320">
        <v>1431266</v>
      </c>
      <c r="I320">
        <v>98332</v>
      </c>
    </row>
    <row r="321" spans="1:9" x14ac:dyDescent="0.3">
      <c r="A321" s="40">
        <v>44728</v>
      </c>
      <c r="B321" s="40">
        <v>44743</v>
      </c>
      <c r="C321" t="s">
        <v>70</v>
      </c>
      <c r="D321" t="s">
        <v>85</v>
      </c>
      <c r="E321" t="s">
        <v>242</v>
      </c>
      <c r="F321" t="s">
        <v>530</v>
      </c>
      <c r="G321" t="s">
        <v>1088</v>
      </c>
      <c r="H321">
        <v>49000</v>
      </c>
      <c r="I321">
        <v>49000</v>
      </c>
    </row>
    <row r="322" spans="1:9" x14ac:dyDescent="0.3">
      <c r="A322" s="40">
        <v>44728</v>
      </c>
      <c r="B322" s="40">
        <v>44743</v>
      </c>
      <c r="C322" t="s">
        <v>70</v>
      </c>
      <c r="D322" t="s">
        <v>85</v>
      </c>
      <c r="E322" t="s">
        <v>242</v>
      </c>
      <c r="F322" t="s">
        <v>531</v>
      </c>
      <c r="G322" t="s">
        <v>1088</v>
      </c>
      <c r="H322">
        <v>12041128</v>
      </c>
      <c r="I322">
        <v>1094648</v>
      </c>
    </row>
    <row r="323" spans="1:9" x14ac:dyDescent="0.3">
      <c r="A323" s="40">
        <v>44728</v>
      </c>
      <c r="B323" s="40">
        <v>44743</v>
      </c>
      <c r="C323" t="s">
        <v>70</v>
      </c>
      <c r="D323" t="s">
        <v>85</v>
      </c>
      <c r="E323" t="s">
        <v>242</v>
      </c>
      <c r="F323" t="s">
        <v>532</v>
      </c>
      <c r="G323" t="s">
        <v>1088</v>
      </c>
      <c r="H323">
        <v>1579782</v>
      </c>
      <c r="I323">
        <v>1579782</v>
      </c>
    </row>
    <row r="324" spans="1:9" x14ac:dyDescent="0.3">
      <c r="A324" s="40">
        <v>44727</v>
      </c>
      <c r="B324" s="40">
        <v>44742</v>
      </c>
      <c r="C324" t="s">
        <v>70</v>
      </c>
      <c r="D324" t="s">
        <v>85</v>
      </c>
      <c r="E324" t="s">
        <v>242</v>
      </c>
      <c r="F324" t="s">
        <v>533</v>
      </c>
      <c r="G324" t="s">
        <v>1088</v>
      </c>
      <c r="H324">
        <v>2051092</v>
      </c>
      <c r="I324">
        <v>427487</v>
      </c>
    </row>
    <row r="325" spans="1:9" x14ac:dyDescent="0.3">
      <c r="A325" s="40">
        <v>44727</v>
      </c>
      <c r="B325" s="40">
        <v>44742</v>
      </c>
      <c r="C325" t="s">
        <v>70</v>
      </c>
      <c r="D325" t="s">
        <v>85</v>
      </c>
      <c r="E325" t="s">
        <v>242</v>
      </c>
      <c r="F325" t="s">
        <v>534</v>
      </c>
      <c r="G325" t="s">
        <v>1088</v>
      </c>
      <c r="H325">
        <v>34430</v>
      </c>
      <c r="I325">
        <v>34430</v>
      </c>
    </row>
    <row r="326" spans="1:9" x14ac:dyDescent="0.3">
      <c r="A326" s="40">
        <v>44727</v>
      </c>
      <c r="B326" s="40">
        <v>44742</v>
      </c>
      <c r="C326" t="s">
        <v>70</v>
      </c>
      <c r="D326" t="s">
        <v>85</v>
      </c>
      <c r="E326" t="s">
        <v>242</v>
      </c>
      <c r="F326" t="s">
        <v>535</v>
      </c>
      <c r="G326" t="s">
        <v>1088</v>
      </c>
      <c r="H326">
        <v>6882</v>
      </c>
      <c r="I326">
        <v>6882</v>
      </c>
    </row>
    <row r="327" spans="1:9" x14ac:dyDescent="0.3">
      <c r="A327" s="40">
        <v>44727</v>
      </c>
      <c r="B327" s="40">
        <v>44742</v>
      </c>
      <c r="C327" t="s">
        <v>70</v>
      </c>
      <c r="D327" t="s">
        <v>85</v>
      </c>
      <c r="E327" t="s">
        <v>242</v>
      </c>
      <c r="F327" t="s">
        <v>536</v>
      </c>
      <c r="G327" t="s">
        <v>1088</v>
      </c>
      <c r="H327">
        <v>861</v>
      </c>
      <c r="I327">
        <v>861</v>
      </c>
    </row>
    <row r="328" spans="1:9" x14ac:dyDescent="0.3">
      <c r="A328" s="40">
        <v>44727</v>
      </c>
      <c r="B328" s="40">
        <v>44742</v>
      </c>
      <c r="C328" t="s">
        <v>70</v>
      </c>
      <c r="D328" t="s">
        <v>85</v>
      </c>
      <c r="E328" t="s">
        <v>242</v>
      </c>
      <c r="F328" t="s">
        <v>537</v>
      </c>
      <c r="G328" t="s">
        <v>1088</v>
      </c>
      <c r="H328">
        <v>57000</v>
      </c>
      <c r="I328">
        <v>57000</v>
      </c>
    </row>
    <row r="329" spans="1:9" x14ac:dyDescent="0.3">
      <c r="A329" s="40">
        <v>44727</v>
      </c>
      <c r="B329" s="40">
        <v>44742</v>
      </c>
      <c r="C329" t="s">
        <v>70</v>
      </c>
      <c r="D329" t="s">
        <v>85</v>
      </c>
      <c r="E329" t="s">
        <v>242</v>
      </c>
      <c r="F329" t="s">
        <v>538</v>
      </c>
      <c r="G329" t="s">
        <v>1088</v>
      </c>
      <c r="H329">
        <v>450000</v>
      </c>
      <c r="I329">
        <v>450000</v>
      </c>
    </row>
    <row r="330" spans="1:9" x14ac:dyDescent="0.3">
      <c r="A330" s="40">
        <v>44726</v>
      </c>
      <c r="B330" s="40">
        <v>44741</v>
      </c>
      <c r="C330" t="s">
        <v>70</v>
      </c>
      <c r="D330" t="s">
        <v>85</v>
      </c>
      <c r="E330" t="s">
        <v>242</v>
      </c>
      <c r="F330" t="s">
        <v>539</v>
      </c>
      <c r="G330" t="s">
        <v>1088</v>
      </c>
      <c r="H330">
        <v>660000</v>
      </c>
      <c r="I330">
        <v>68840</v>
      </c>
    </row>
    <row r="331" spans="1:9" x14ac:dyDescent="0.3">
      <c r="A331" s="40">
        <v>44726</v>
      </c>
      <c r="B331" s="40">
        <v>44741</v>
      </c>
      <c r="C331" t="s">
        <v>70</v>
      </c>
      <c r="D331" t="s">
        <v>85</v>
      </c>
      <c r="E331" t="s">
        <v>242</v>
      </c>
      <c r="F331" t="s">
        <v>540</v>
      </c>
      <c r="G331" t="s">
        <v>1088</v>
      </c>
      <c r="H331">
        <v>660000</v>
      </c>
      <c r="I331">
        <v>660000</v>
      </c>
    </row>
    <row r="332" spans="1:9" x14ac:dyDescent="0.3">
      <c r="A332" s="40">
        <v>44720</v>
      </c>
      <c r="B332" s="40">
        <v>44735</v>
      </c>
      <c r="C332" t="s">
        <v>70</v>
      </c>
      <c r="D332" t="s">
        <v>85</v>
      </c>
      <c r="E332" t="s">
        <v>242</v>
      </c>
      <c r="F332" t="s">
        <v>541</v>
      </c>
      <c r="G332" t="s">
        <v>1088</v>
      </c>
      <c r="H332">
        <v>165000</v>
      </c>
      <c r="I332">
        <v>165000</v>
      </c>
    </row>
    <row r="333" spans="1:9" x14ac:dyDescent="0.3">
      <c r="A333" s="40">
        <v>44721</v>
      </c>
      <c r="B333" s="40">
        <v>44736</v>
      </c>
      <c r="C333" t="s">
        <v>70</v>
      </c>
      <c r="D333" t="s">
        <v>85</v>
      </c>
      <c r="E333" t="s">
        <v>242</v>
      </c>
      <c r="F333" t="s">
        <v>542</v>
      </c>
      <c r="G333" t="s">
        <v>1088</v>
      </c>
      <c r="H333">
        <v>2155385</v>
      </c>
      <c r="I333">
        <v>397420</v>
      </c>
    </row>
    <row r="334" spans="1:9" x14ac:dyDescent="0.3">
      <c r="A334" s="40">
        <v>44721</v>
      </c>
      <c r="B334" s="40">
        <v>44736</v>
      </c>
      <c r="C334" t="s">
        <v>70</v>
      </c>
      <c r="D334" t="s">
        <v>85</v>
      </c>
      <c r="E334" t="s">
        <v>242</v>
      </c>
      <c r="F334" t="s">
        <v>543</v>
      </c>
      <c r="G334" t="s">
        <v>1088</v>
      </c>
      <c r="H334">
        <v>81125</v>
      </c>
      <c r="I334">
        <v>81125</v>
      </c>
    </row>
    <row r="335" spans="1:9" x14ac:dyDescent="0.3">
      <c r="A335" s="40">
        <v>44721</v>
      </c>
      <c r="B335" s="40">
        <v>44736</v>
      </c>
      <c r="C335" t="s">
        <v>70</v>
      </c>
      <c r="D335" t="s">
        <v>85</v>
      </c>
      <c r="E335" t="s">
        <v>242</v>
      </c>
      <c r="F335" t="s">
        <v>544</v>
      </c>
      <c r="G335" t="s">
        <v>1088</v>
      </c>
      <c r="H335">
        <v>6849</v>
      </c>
      <c r="I335">
        <v>6849</v>
      </c>
    </row>
    <row r="336" spans="1:9" x14ac:dyDescent="0.3">
      <c r="A336" s="40">
        <v>44721</v>
      </c>
      <c r="B336" s="40">
        <v>44736</v>
      </c>
      <c r="C336" t="s">
        <v>70</v>
      </c>
      <c r="D336" t="s">
        <v>85</v>
      </c>
      <c r="E336" t="s">
        <v>242</v>
      </c>
      <c r="F336" t="s">
        <v>545</v>
      </c>
      <c r="G336" t="s">
        <v>1088</v>
      </c>
      <c r="H336">
        <v>2028</v>
      </c>
      <c r="I336">
        <v>2028</v>
      </c>
    </row>
    <row r="337" spans="1:9" x14ac:dyDescent="0.3">
      <c r="A337" s="40">
        <v>44721</v>
      </c>
      <c r="B337" s="40">
        <v>44736</v>
      </c>
      <c r="C337" t="s">
        <v>70</v>
      </c>
      <c r="D337" t="s">
        <v>85</v>
      </c>
      <c r="E337" t="s">
        <v>242</v>
      </c>
      <c r="F337" t="s">
        <v>546</v>
      </c>
      <c r="G337" t="s">
        <v>1088</v>
      </c>
      <c r="H337">
        <v>-602929660</v>
      </c>
      <c r="I337">
        <v>-16824053</v>
      </c>
    </row>
    <row r="338" spans="1:9" x14ac:dyDescent="0.3">
      <c r="A338" s="40">
        <v>44719</v>
      </c>
      <c r="B338" s="40">
        <v>44734</v>
      </c>
      <c r="C338" t="s">
        <v>70</v>
      </c>
      <c r="D338" t="s">
        <v>85</v>
      </c>
      <c r="E338" t="s">
        <v>242</v>
      </c>
      <c r="F338" t="s">
        <v>547</v>
      </c>
      <c r="G338" t="s">
        <v>1088</v>
      </c>
      <c r="H338">
        <v>550000</v>
      </c>
      <c r="I338">
        <v>550000</v>
      </c>
    </row>
    <row r="339" spans="1:9" x14ac:dyDescent="0.3">
      <c r="A339" s="40">
        <v>44719</v>
      </c>
      <c r="B339" s="40">
        <v>44734</v>
      </c>
      <c r="C339" t="s">
        <v>70</v>
      </c>
      <c r="D339" t="s">
        <v>85</v>
      </c>
      <c r="E339" t="s">
        <v>242</v>
      </c>
      <c r="F339" t="s">
        <v>548</v>
      </c>
      <c r="G339" t="s">
        <v>1088</v>
      </c>
      <c r="H339">
        <v>550000</v>
      </c>
      <c r="I339">
        <v>550000</v>
      </c>
    </row>
    <row r="340" spans="1:9" x14ac:dyDescent="0.3">
      <c r="A340" s="40">
        <v>44719</v>
      </c>
      <c r="B340" s="40">
        <v>44734</v>
      </c>
      <c r="C340" t="s">
        <v>70</v>
      </c>
      <c r="D340" t="s">
        <v>85</v>
      </c>
      <c r="E340" t="s">
        <v>242</v>
      </c>
      <c r="F340" t="s">
        <v>549</v>
      </c>
      <c r="G340" t="s">
        <v>1088</v>
      </c>
      <c r="H340">
        <v>80465</v>
      </c>
      <c r="I340">
        <v>80465</v>
      </c>
    </row>
    <row r="341" spans="1:9" x14ac:dyDescent="0.3">
      <c r="A341" s="40">
        <v>44719</v>
      </c>
      <c r="B341" s="40">
        <v>44734</v>
      </c>
      <c r="C341" t="s">
        <v>70</v>
      </c>
      <c r="D341" t="s">
        <v>85</v>
      </c>
      <c r="E341" t="s">
        <v>242</v>
      </c>
      <c r="F341" t="s">
        <v>550</v>
      </c>
      <c r="G341" t="s">
        <v>1088</v>
      </c>
      <c r="H341">
        <v>6835</v>
      </c>
      <c r="I341">
        <v>6835</v>
      </c>
    </row>
    <row r="342" spans="1:9" x14ac:dyDescent="0.3">
      <c r="A342" s="40">
        <v>44719</v>
      </c>
      <c r="B342" s="40">
        <v>44734</v>
      </c>
      <c r="C342" t="s">
        <v>70</v>
      </c>
      <c r="D342" t="s">
        <v>85</v>
      </c>
      <c r="E342" t="s">
        <v>242</v>
      </c>
      <c r="F342" t="s">
        <v>551</v>
      </c>
      <c r="G342" t="s">
        <v>1088</v>
      </c>
      <c r="H342">
        <v>2012</v>
      </c>
      <c r="I342">
        <v>2012</v>
      </c>
    </row>
    <row r="343" spans="1:9" x14ac:dyDescent="0.3">
      <c r="A343" s="40">
        <v>44719</v>
      </c>
      <c r="B343" s="40">
        <v>44734</v>
      </c>
      <c r="C343" t="s">
        <v>70</v>
      </c>
      <c r="D343" t="s">
        <v>85</v>
      </c>
      <c r="E343" t="s">
        <v>242</v>
      </c>
      <c r="F343" t="s">
        <v>552</v>
      </c>
      <c r="G343" t="s">
        <v>1088</v>
      </c>
      <c r="H343">
        <v>480929</v>
      </c>
      <c r="I343">
        <v>480929</v>
      </c>
    </row>
    <row r="344" spans="1:9" x14ac:dyDescent="0.3">
      <c r="A344" s="40">
        <v>44719</v>
      </c>
      <c r="B344" s="40">
        <v>44734</v>
      </c>
      <c r="C344" t="s">
        <v>70</v>
      </c>
      <c r="D344" t="s">
        <v>85</v>
      </c>
      <c r="E344" t="s">
        <v>242</v>
      </c>
      <c r="F344" t="s">
        <v>553</v>
      </c>
      <c r="G344" t="s">
        <v>1088</v>
      </c>
      <c r="H344">
        <v>467817</v>
      </c>
      <c r="I344">
        <v>467817</v>
      </c>
    </row>
    <row r="345" spans="1:9" x14ac:dyDescent="0.3">
      <c r="A345" s="40">
        <v>44719</v>
      </c>
      <c r="B345" s="40">
        <v>44734</v>
      </c>
      <c r="C345" t="s">
        <v>70</v>
      </c>
      <c r="D345" t="s">
        <v>85</v>
      </c>
      <c r="E345" t="s">
        <v>242</v>
      </c>
      <c r="F345" t="s">
        <v>554</v>
      </c>
      <c r="G345" t="s">
        <v>1088</v>
      </c>
      <c r="H345">
        <v>1428048</v>
      </c>
      <c r="I345">
        <v>62209</v>
      </c>
    </row>
    <row r="346" spans="1:9" x14ac:dyDescent="0.3">
      <c r="A346" s="40">
        <v>44719</v>
      </c>
      <c r="B346" s="40">
        <v>44734</v>
      </c>
      <c r="C346" t="s">
        <v>70</v>
      </c>
      <c r="D346" t="s">
        <v>85</v>
      </c>
      <c r="E346" t="s">
        <v>242</v>
      </c>
      <c r="F346" t="s">
        <v>555</v>
      </c>
      <c r="G346" t="s">
        <v>1088</v>
      </c>
      <c r="H346">
        <v>123567</v>
      </c>
      <c r="I346">
        <v>123567</v>
      </c>
    </row>
    <row r="347" spans="1:9" x14ac:dyDescent="0.3">
      <c r="A347" s="40">
        <v>44719</v>
      </c>
      <c r="B347" s="40">
        <v>44734</v>
      </c>
      <c r="C347" t="s">
        <v>70</v>
      </c>
      <c r="D347" t="s">
        <v>85</v>
      </c>
      <c r="E347" t="s">
        <v>242</v>
      </c>
      <c r="F347" t="s">
        <v>556</v>
      </c>
      <c r="G347" t="s">
        <v>1088</v>
      </c>
      <c r="H347">
        <v>505902</v>
      </c>
      <c r="I347">
        <v>505902</v>
      </c>
    </row>
    <row r="348" spans="1:9" x14ac:dyDescent="0.3">
      <c r="A348" s="40">
        <v>44719</v>
      </c>
      <c r="B348" s="40">
        <v>44734</v>
      </c>
      <c r="C348" t="s">
        <v>70</v>
      </c>
      <c r="D348" t="s">
        <v>85</v>
      </c>
      <c r="E348" t="s">
        <v>242</v>
      </c>
      <c r="F348" t="s">
        <v>557</v>
      </c>
      <c r="G348" t="s">
        <v>1088</v>
      </c>
      <c r="H348">
        <v>20529</v>
      </c>
      <c r="I348">
        <v>20529</v>
      </c>
    </row>
    <row r="349" spans="1:9" x14ac:dyDescent="0.3">
      <c r="A349" s="40">
        <v>44719</v>
      </c>
      <c r="B349" s="40">
        <v>44734</v>
      </c>
      <c r="C349" t="s">
        <v>70</v>
      </c>
      <c r="D349" t="s">
        <v>85</v>
      </c>
      <c r="E349" t="s">
        <v>242</v>
      </c>
      <c r="F349" t="s">
        <v>558</v>
      </c>
      <c r="G349" t="s">
        <v>1088</v>
      </c>
      <c r="H349">
        <v>770000</v>
      </c>
      <c r="I349">
        <v>770000</v>
      </c>
    </row>
    <row r="350" spans="1:9" x14ac:dyDescent="0.3">
      <c r="A350" s="40">
        <v>44719</v>
      </c>
      <c r="B350" s="40">
        <v>44734</v>
      </c>
      <c r="C350" t="s">
        <v>70</v>
      </c>
      <c r="D350" t="s">
        <v>85</v>
      </c>
      <c r="E350" t="s">
        <v>242</v>
      </c>
      <c r="F350" t="s">
        <v>559</v>
      </c>
      <c r="G350" t="s">
        <v>1088</v>
      </c>
      <c r="H350">
        <v>42000</v>
      </c>
      <c r="I350">
        <v>42000</v>
      </c>
    </row>
    <row r="351" spans="1:9" x14ac:dyDescent="0.3">
      <c r="A351" s="40">
        <v>44718</v>
      </c>
      <c r="B351" s="40">
        <v>44733</v>
      </c>
      <c r="C351" t="s">
        <v>70</v>
      </c>
      <c r="D351" t="s">
        <v>85</v>
      </c>
      <c r="E351" t="s">
        <v>242</v>
      </c>
      <c r="F351" t="s">
        <v>560</v>
      </c>
      <c r="G351" t="s">
        <v>1088</v>
      </c>
      <c r="H351">
        <v>59897</v>
      </c>
      <c r="I351">
        <v>59897</v>
      </c>
    </row>
    <row r="352" spans="1:9" x14ac:dyDescent="0.3">
      <c r="A352" s="40">
        <v>44718</v>
      </c>
      <c r="B352" s="40">
        <v>44733</v>
      </c>
      <c r="C352" t="s">
        <v>70</v>
      </c>
      <c r="D352" t="s">
        <v>85</v>
      </c>
      <c r="E352" t="s">
        <v>242</v>
      </c>
      <c r="F352" t="s">
        <v>561</v>
      </c>
      <c r="G352" t="s">
        <v>1088</v>
      </c>
      <c r="H352">
        <v>20525</v>
      </c>
      <c r="I352">
        <v>20525</v>
      </c>
    </row>
    <row r="353" spans="1:9" x14ac:dyDescent="0.3">
      <c r="A353" s="40">
        <v>44718</v>
      </c>
      <c r="B353" s="40">
        <v>44733</v>
      </c>
      <c r="C353" t="s">
        <v>70</v>
      </c>
      <c r="D353" t="s">
        <v>85</v>
      </c>
      <c r="E353" t="s">
        <v>242</v>
      </c>
      <c r="F353" t="s">
        <v>562</v>
      </c>
      <c r="G353" t="s">
        <v>1088</v>
      </c>
      <c r="H353">
        <v>42000</v>
      </c>
      <c r="I353">
        <v>42000</v>
      </c>
    </row>
    <row r="354" spans="1:9" x14ac:dyDescent="0.3">
      <c r="A354" s="40">
        <v>44718</v>
      </c>
      <c r="B354" s="40">
        <v>44733</v>
      </c>
      <c r="C354" t="s">
        <v>70</v>
      </c>
      <c r="D354" t="s">
        <v>85</v>
      </c>
      <c r="E354" t="s">
        <v>242</v>
      </c>
      <c r="F354" t="s">
        <v>563</v>
      </c>
      <c r="G354" t="s">
        <v>1088</v>
      </c>
      <c r="H354">
        <v>2204530</v>
      </c>
      <c r="I354">
        <v>180028</v>
      </c>
    </row>
    <row r="355" spans="1:9" x14ac:dyDescent="0.3">
      <c r="A355" s="40">
        <v>44718</v>
      </c>
      <c r="B355" s="40">
        <v>44733</v>
      </c>
      <c r="C355" t="s">
        <v>70</v>
      </c>
      <c r="D355" t="s">
        <v>85</v>
      </c>
      <c r="E355" t="s">
        <v>242</v>
      </c>
      <c r="F355" t="s">
        <v>564</v>
      </c>
      <c r="G355" t="s">
        <v>1088</v>
      </c>
      <c r="H355">
        <v>2015985</v>
      </c>
      <c r="I355">
        <v>141632</v>
      </c>
    </row>
    <row r="356" spans="1:9" x14ac:dyDescent="0.3">
      <c r="A356" s="40">
        <v>44715</v>
      </c>
      <c r="B356" s="40">
        <v>44730</v>
      </c>
      <c r="C356" t="s">
        <v>70</v>
      </c>
      <c r="D356" t="s">
        <v>85</v>
      </c>
      <c r="E356" t="s">
        <v>242</v>
      </c>
      <c r="F356" t="s">
        <v>565</v>
      </c>
      <c r="G356" t="s">
        <v>1088</v>
      </c>
      <c r="H356">
        <v>78320</v>
      </c>
      <c r="I356">
        <v>78320</v>
      </c>
    </row>
    <row r="357" spans="1:9" x14ac:dyDescent="0.3">
      <c r="A357" s="40">
        <v>44715</v>
      </c>
      <c r="B357" s="40">
        <v>44730</v>
      </c>
      <c r="C357" t="s">
        <v>70</v>
      </c>
      <c r="D357" t="s">
        <v>85</v>
      </c>
      <c r="E357" t="s">
        <v>242</v>
      </c>
      <c r="F357" t="s">
        <v>566</v>
      </c>
      <c r="G357" t="s">
        <v>1088</v>
      </c>
      <c r="H357">
        <v>6855</v>
      </c>
      <c r="I357">
        <v>6855</v>
      </c>
    </row>
    <row r="358" spans="1:9" x14ac:dyDescent="0.3">
      <c r="A358" s="40">
        <v>44715</v>
      </c>
      <c r="B358" s="40">
        <v>44730</v>
      </c>
      <c r="C358" t="s">
        <v>70</v>
      </c>
      <c r="D358" t="s">
        <v>85</v>
      </c>
      <c r="E358" t="s">
        <v>242</v>
      </c>
      <c r="F358" t="s">
        <v>567</v>
      </c>
      <c r="G358" t="s">
        <v>1088</v>
      </c>
      <c r="H358">
        <v>1958</v>
      </c>
      <c r="I358">
        <v>1958</v>
      </c>
    </row>
    <row r="359" spans="1:9" x14ac:dyDescent="0.3">
      <c r="A359" s="40">
        <v>44715</v>
      </c>
      <c r="B359" s="40">
        <v>44730</v>
      </c>
      <c r="C359" t="s">
        <v>70</v>
      </c>
      <c r="D359" t="s">
        <v>85</v>
      </c>
      <c r="E359" t="s">
        <v>242</v>
      </c>
      <c r="F359" t="s">
        <v>568</v>
      </c>
      <c r="G359" t="s">
        <v>1088</v>
      </c>
      <c r="H359">
        <v>57000</v>
      </c>
      <c r="I359">
        <v>57000</v>
      </c>
    </row>
    <row r="360" spans="1:9" x14ac:dyDescent="0.3">
      <c r="A360" s="40">
        <v>44713</v>
      </c>
      <c r="B360" s="40">
        <v>44728</v>
      </c>
      <c r="C360" t="s">
        <v>70</v>
      </c>
      <c r="D360" t="s">
        <v>85</v>
      </c>
      <c r="E360" t="s">
        <v>242</v>
      </c>
      <c r="F360" t="s">
        <v>569</v>
      </c>
      <c r="G360" t="s">
        <v>1088</v>
      </c>
      <c r="H360">
        <v>78320</v>
      </c>
      <c r="I360">
        <v>78320</v>
      </c>
    </row>
    <row r="361" spans="1:9" x14ac:dyDescent="0.3">
      <c r="A361" s="40">
        <v>44713</v>
      </c>
      <c r="B361" s="40">
        <v>44728</v>
      </c>
      <c r="C361" t="s">
        <v>70</v>
      </c>
      <c r="D361" t="s">
        <v>85</v>
      </c>
      <c r="E361" t="s">
        <v>242</v>
      </c>
      <c r="F361" t="s">
        <v>570</v>
      </c>
      <c r="G361" t="s">
        <v>1088</v>
      </c>
      <c r="H361">
        <v>6857</v>
      </c>
      <c r="I361">
        <v>6857</v>
      </c>
    </row>
    <row r="362" spans="1:9" x14ac:dyDescent="0.3">
      <c r="A362" s="40">
        <v>44713</v>
      </c>
      <c r="B362" s="40">
        <v>44728</v>
      </c>
      <c r="C362" t="s">
        <v>70</v>
      </c>
      <c r="D362" t="s">
        <v>85</v>
      </c>
      <c r="E362" t="s">
        <v>242</v>
      </c>
      <c r="F362" t="s">
        <v>571</v>
      </c>
      <c r="G362" t="s">
        <v>1088</v>
      </c>
      <c r="H362">
        <v>1958</v>
      </c>
      <c r="I362">
        <v>1958</v>
      </c>
    </row>
    <row r="363" spans="1:9" x14ac:dyDescent="0.3">
      <c r="A363" s="40">
        <v>44713</v>
      </c>
      <c r="B363" s="40">
        <v>44728</v>
      </c>
      <c r="C363" t="s">
        <v>70</v>
      </c>
      <c r="D363" t="s">
        <v>85</v>
      </c>
      <c r="E363" t="s">
        <v>242</v>
      </c>
      <c r="F363" t="s">
        <v>572</v>
      </c>
      <c r="G363" t="s">
        <v>1088</v>
      </c>
      <c r="H363">
        <v>57000</v>
      </c>
      <c r="I363">
        <v>57000</v>
      </c>
    </row>
    <row r="364" spans="1:9" x14ac:dyDescent="0.3">
      <c r="A364" s="40">
        <v>44713</v>
      </c>
      <c r="B364" s="40">
        <v>44728</v>
      </c>
      <c r="C364" t="s">
        <v>70</v>
      </c>
      <c r="D364" t="s">
        <v>85</v>
      </c>
      <c r="E364" t="s">
        <v>242</v>
      </c>
      <c r="F364" t="s">
        <v>573</v>
      </c>
      <c r="G364" t="s">
        <v>1088</v>
      </c>
      <c r="H364">
        <v>2750</v>
      </c>
      <c r="I364">
        <v>2750</v>
      </c>
    </row>
    <row r="365" spans="1:9" x14ac:dyDescent="0.3">
      <c r="A365" s="40">
        <v>44713</v>
      </c>
      <c r="B365" s="40">
        <v>44728</v>
      </c>
      <c r="C365" t="s">
        <v>70</v>
      </c>
      <c r="D365" t="s">
        <v>85</v>
      </c>
      <c r="E365" t="s">
        <v>242</v>
      </c>
      <c r="F365" t="s">
        <v>574</v>
      </c>
      <c r="G365" t="s">
        <v>1088</v>
      </c>
      <c r="H365">
        <v>1462791</v>
      </c>
      <c r="I365">
        <v>132981</v>
      </c>
    </row>
    <row r="366" spans="1:9" x14ac:dyDescent="0.3">
      <c r="A366" s="40">
        <v>44713</v>
      </c>
      <c r="B366" s="40">
        <v>44728</v>
      </c>
      <c r="C366" t="s">
        <v>70</v>
      </c>
      <c r="D366" t="s">
        <v>85</v>
      </c>
      <c r="E366" t="s">
        <v>242</v>
      </c>
      <c r="F366" t="s">
        <v>575</v>
      </c>
      <c r="G366" t="s">
        <v>1088</v>
      </c>
      <c r="H366">
        <v>50129</v>
      </c>
      <c r="I366">
        <v>50129</v>
      </c>
    </row>
    <row r="367" spans="1:9" x14ac:dyDescent="0.3">
      <c r="A367" s="40">
        <v>44713</v>
      </c>
      <c r="B367" s="40">
        <v>44728</v>
      </c>
      <c r="C367" t="s">
        <v>70</v>
      </c>
      <c r="D367" t="s">
        <v>85</v>
      </c>
      <c r="E367" t="s">
        <v>242</v>
      </c>
      <c r="F367" t="s">
        <v>576</v>
      </c>
      <c r="G367" t="s">
        <v>1088</v>
      </c>
      <c r="H367">
        <v>5731902</v>
      </c>
      <c r="I367">
        <v>5731902</v>
      </c>
    </row>
    <row r="368" spans="1:9" x14ac:dyDescent="0.3">
      <c r="A368" s="40">
        <v>44713</v>
      </c>
      <c r="B368" s="40">
        <v>44728</v>
      </c>
      <c r="C368" t="s">
        <v>70</v>
      </c>
      <c r="D368" t="s">
        <v>85</v>
      </c>
      <c r="E368" t="s">
        <v>242</v>
      </c>
      <c r="F368" t="s">
        <v>577</v>
      </c>
      <c r="G368" t="s">
        <v>1088</v>
      </c>
      <c r="H368">
        <v>-5210820</v>
      </c>
      <c r="I368">
        <v>-5210820</v>
      </c>
    </row>
    <row r="369" spans="1:9" x14ac:dyDescent="0.3">
      <c r="A369" s="40">
        <v>44713</v>
      </c>
      <c r="B369" s="40">
        <v>44728</v>
      </c>
      <c r="C369" t="s">
        <v>70</v>
      </c>
      <c r="D369" t="s">
        <v>85</v>
      </c>
      <c r="E369" t="s">
        <v>242</v>
      </c>
      <c r="F369" t="s">
        <v>578</v>
      </c>
      <c r="G369" t="s">
        <v>1088</v>
      </c>
      <c r="H369">
        <v>179483</v>
      </c>
      <c r="I369">
        <v>179483</v>
      </c>
    </row>
    <row r="370" spans="1:9" x14ac:dyDescent="0.3">
      <c r="A370" s="40">
        <v>44712</v>
      </c>
      <c r="B370" s="40">
        <v>44712</v>
      </c>
      <c r="C370" t="s">
        <v>70</v>
      </c>
      <c r="D370" t="s">
        <v>85</v>
      </c>
      <c r="E370" t="s">
        <v>242</v>
      </c>
      <c r="F370" t="s">
        <v>259</v>
      </c>
      <c r="G370" t="s">
        <v>1088</v>
      </c>
      <c r="H370">
        <v>-268406</v>
      </c>
      <c r="I370">
        <v>-268406</v>
      </c>
    </row>
    <row r="371" spans="1:9" x14ac:dyDescent="0.3">
      <c r="A371" s="40">
        <v>44712</v>
      </c>
      <c r="B371" s="40">
        <v>44727</v>
      </c>
      <c r="C371" t="s">
        <v>70</v>
      </c>
      <c r="D371" t="s">
        <v>85</v>
      </c>
      <c r="E371" t="s">
        <v>242</v>
      </c>
      <c r="F371" t="s">
        <v>579</v>
      </c>
      <c r="G371" t="s">
        <v>1088</v>
      </c>
      <c r="H371">
        <v>2726477</v>
      </c>
      <c r="I371">
        <v>1</v>
      </c>
    </row>
    <row r="372" spans="1:9" x14ac:dyDescent="0.3">
      <c r="A372" s="40">
        <v>44712</v>
      </c>
      <c r="B372" s="40">
        <v>44727</v>
      </c>
      <c r="C372" t="s">
        <v>70</v>
      </c>
      <c r="D372" t="s">
        <v>85</v>
      </c>
      <c r="E372" t="s">
        <v>242</v>
      </c>
      <c r="F372" t="s">
        <v>580</v>
      </c>
      <c r="G372" t="s">
        <v>1088</v>
      </c>
      <c r="H372">
        <v>1403833</v>
      </c>
      <c r="I372">
        <v>358866</v>
      </c>
    </row>
    <row r="373" spans="1:9" x14ac:dyDescent="0.3">
      <c r="A373" s="40">
        <v>44712</v>
      </c>
      <c r="B373" s="40">
        <v>44727</v>
      </c>
      <c r="C373" t="s">
        <v>70</v>
      </c>
      <c r="D373" t="s">
        <v>85</v>
      </c>
      <c r="E373" t="s">
        <v>242</v>
      </c>
      <c r="F373" t="s">
        <v>581</v>
      </c>
      <c r="G373" t="s">
        <v>1088</v>
      </c>
      <c r="H373">
        <v>2292741</v>
      </c>
      <c r="I373">
        <v>463065</v>
      </c>
    </row>
    <row r="374" spans="1:9" x14ac:dyDescent="0.3">
      <c r="A374" s="40">
        <v>44712</v>
      </c>
      <c r="B374" s="40">
        <v>44712</v>
      </c>
      <c r="C374" t="s">
        <v>70</v>
      </c>
      <c r="D374" t="s">
        <v>85</v>
      </c>
      <c r="E374" t="s">
        <v>242</v>
      </c>
      <c r="F374" t="s">
        <v>259</v>
      </c>
      <c r="G374" t="s">
        <v>1088</v>
      </c>
      <c r="H374">
        <v>-58163</v>
      </c>
      <c r="I374">
        <v>-58163</v>
      </c>
    </row>
    <row r="375" spans="1:9" x14ac:dyDescent="0.3">
      <c r="A375" s="40">
        <v>44707</v>
      </c>
      <c r="B375" s="40">
        <v>44722</v>
      </c>
      <c r="C375" t="s">
        <v>70</v>
      </c>
      <c r="D375" t="s">
        <v>85</v>
      </c>
      <c r="E375" t="s">
        <v>242</v>
      </c>
      <c r="F375" t="s">
        <v>582</v>
      </c>
      <c r="G375" t="s">
        <v>1088</v>
      </c>
      <c r="H375">
        <v>1100023</v>
      </c>
      <c r="I375">
        <v>1100023</v>
      </c>
    </row>
    <row r="376" spans="1:9" x14ac:dyDescent="0.3">
      <c r="A376" s="40">
        <v>44706</v>
      </c>
      <c r="B376" s="40">
        <v>44721</v>
      </c>
      <c r="C376" t="s">
        <v>70</v>
      </c>
      <c r="D376" t="s">
        <v>85</v>
      </c>
      <c r="E376" t="s">
        <v>242</v>
      </c>
      <c r="F376" t="s">
        <v>583</v>
      </c>
      <c r="G376" t="s">
        <v>1088</v>
      </c>
      <c r="H376">
        <v>313115</v>
      </c>
      <c r="I376">
        <v>313115</v>
      </c>
    </row>
    <row r="377" spans="1:9" x14ac:dyDescent="0.3">
      <c r="A377" s="40">
        <v>44706</v>
      </c>
      <c r="B377" s="40">
        <v>44721</v>
      </c>
      <c r="C377" t="s">
        <v>70</v>
      </c>
      <c r="D377" t="s">
        <v>85</v>
      </c>
      <c r="E377" t="s">
        <v>242</v>
      </c>
      <c r="F377" t="s">
        <v>584</v>
      </c>
      <c r="G377" t="s">
        <v>1088</v>
      </c>
      <c r="H377">
        <v>70000</v>
      </c>
      <c r="I377">
        <v>58765</v>
      </c>
    </row>
    <row r="378" spans="1:9" x14ac:dyDescent="0.3">
      <c r="A378" s="40">
        <v>44706</v>
      </c>
      <c r="B378" s="40">
        <v>44721</v>
      </c>
      <c r="C378" t="s">
        <v>70</v>
      </c>
      <c r="D378" t="s">
        <v>85</v>
      </c>
      <c r="E378" t="s">
        <v>242</v>
      </c>
      <c r="F378" t="s">
        <v>585</v>
      </c>
      <c r="G378" t="s">
        <v>1088</v>
      </c>
      <c r="H378">
        <v>6862</v>
      </c>
      <c r="I378">
        <v>6862</v>
      </c>
    </row>
    <row r="379" spans="1:9" x14ac:dyDescent="0.3">
      <c r="A379" s="40">
        <v>44706</v>
      </c>
      <c r="B379" s="40">
        <v>44721</v>
      </c>
      <c r="C379" t="s">
        <v>70</v>
      </c>
      <c r="D379" t="s">
        <v>85</v>
      </c>
      <c r="E379" t="s">
        <v>242</v>
      </c>
      <c r="F379" t="s">
        <v>586</v>
      </c>
      <c r="G379" t="s">
        <v>1088</v>
      </c>
      <c r="H379">
        <v>7828</v>
      </c>
      <c r="I379">
        <v>7828</v>
      </c>
    </row>
    <row r="380" spans="1:9" x14ac:dyDescent="0.3">
      <c r="A380" s="40">
        <v>44705</v>
      </c>
      <c r="B380" s="40">
        <v>44720</v>
      </c>
      <c r="C380" t="s">
        <v>70</v>
      </c>
      <c r="D380" t="s">
        <v>85</v>
      </c>
      <c r="E380" t="s">
        <v>242</v>
      </c>
      <c r="F380" t="s">
        <v>587</v>
      </c>
      <c r="G380" t="s">
        <v>1088</v>
      </c>
      <c r="H380">
        <v>460817</v>
      </c>
      <c r="I380">
        <v>460817</v>
      </c>
    </row>
    <row r="381" spans="1:9" x14ac:dyDescent="0.3">
      <c r="A381" s="40">
        <v>44705</v>
      </c>
      <c r="B381" s="40">
        <v>44720</v>
      </c>
      <c r="C381" t="s">
        <v>70</v>
      </c>
      <c r="D381" t="s">
        <v>85</v>
      </c>
      <c r="E381" t="s">
        <v>242</v>
      </c>
      <c r="F381" t="s">
        <v>588</v>
      </c>
      <c r="G381" t="s">
        <v>1088</v>
      </c>
      <c r="H381">
        <v>467712</v>
      </c>
      <c r="I381">
        <v>467712</v>
      </c>
    </row>
    <row r="382" spans="1:9" x14ac:dyDescent="0.3">
      <c r="A382" s="40">
        <v>44704</v>
      </c>
      <c r="B382" s="40">
        <v>44719</v>
      </c>
      <c r="C382" t="s">
        <v>70</v>
      </c>
      <c r="D382" t="s">
        <v>85</v>
      </c>
      <c r="E382" t="s">
        <v>242</v>
      </c>
      <c r="F382" t="s">
        <v>589</v>
      </c>
      <c r="G382" t="s">
        <v>1088</v>
      </c>
      <c r="H382">
        <v>8759</v>
      </c>
      <c r="I382">
        <v>8759</v>
      </c>
    </row>
    <row r="383" spans="1:9" x14ac:dyDescent="0.3">
      <c r="A383" s="40">
        <v>44704</v>
      </c>
      <c r="B383" s="40">
        <v>44719</v>
      </c>
      <c r="C383" t="s">
        <v>70</v>
      </c>
      <c r="D383" t="s">
        <v>85</v>
      </c>
      <c r="E383" t="s">
        <v>242</v>
      </c>
      <c r="F383" t="s">
        <v>590</v>
      </c>
      <c r="G383" t="s">
        <v>1088</v>
      </c>
      <c r="H383">
        <v>42000</v>
      </c>
      <c r="I383">
        <v>42000</v>
      </c>
    </row>
    <row r="384" spans="1:9" x14ac:dyDescent="0.3">
      <c r="A384" s="40">
        <v>44704</v>
      </c>
      <c r="B384" s="40">
        <v>44719</v>
      </c>
      <c r="C384" t="s">
        <v>70</v>
      </c>
      <c r="D384" t="s">
        <v>85</v>
      </c>
      <c r="E384" t="s">
        <v>242</v>
      </c>
      <c r="F384" t="s">
        <v>591</v>
      </c>
      <c r="G384" t="s">
        <v>1088</v>
      </c>
      <c r="H384">
        <v>20525</v>
      </c>
      <c r="I384">
        <v>20525</v>
      </c>
    </row>
    <row r="385" spans="1:9" x14ac:dyDescent="0.3">
      <c r="A385" s="40">
        <v>44704</v>
      </c>
      <c r="B385" s="40">
        <v>44719</v>
      </c>
      <c r="C385" t="s">
        <v>70</v>
      </c>
      <c r="D385" t="s">
        <v>85</v>
      </c>
      <c r="E385" t="s">
        <v>242</v>
      </c>
      <c r="F385" t="s">
        <v>592</v>
      </c>
      <c r="G385" t="s">
        <v>1088</v>
      </c>
      <c r="H385">
        <v>20525</v>
      </c>
      <c r="I385">
        <v>20525</v>
      </c>
    </row>
    <row r="386" spans="1:9" x14ac:dyDescent="0.3">
      <c r="A386" s="40">
        <v>44704</v>
      </c>
      <c r="B386" s="40">
        <v>44719</v>
      </c>
      <c r="C386" t="s">
        <v>70</v>
      </c>
      <c r="D386" t="s">
        <v>85</v>
      </c>
      <c r="E386" t="s">
        <v>242</v>
      </c>
      <c r="F386" t="s">
        <v>593</v>
      </c>
      <c r="G386" t="s">
        <v>1088</v>
      </c>
      <c r="H386">
        <v>42000</v>
      </c>
      <c r="I386">
        <v>42000</v>
      </c>
    </row>
    <row r="387" spans="1:9" x14ac:dyDescent="0.3">
      <c r="A387" s="40">
        <v>44704</v>
      </c>
      <c r="B387" s="40">
        <v>44719</v>
      </c>
      <c r="C387" t="s">
        <v>70</v>
      </c>
      <c r="D387" t="s">
        <v>85</v>
      </c>
      <c r="E387" t="s">
        <v>242</v>
      </c>
      <c r="F387" t="s">
        <v>594</v>
      </c>
      <c r="G387" t="s">
        <v>1088</v>
      </c>
      <c r="H387">
        <v>8349</v>
      </c>
      <c r="I387">
        <v>8349</v>
      </c>
    </row>
    <row r="388" spans="1:9" x14ac:dyDescent="0.3">
      <c r="A388" s="40">
        <v>44704</v>
      </c>
      <c r="B388" s="40">
        <v>44719</v>
      </c>
      <c r="C388" t="s">
        <v>70</v>
      </c>
      <c r="D388" t="s">
        <v>85</v>
      </c>
      <c r="E388" t="s">
        <v>242</v>
      </c>
      <c r="F388" t="s">
        <v>595</v>
      </c>
      <c r="G388" t="s">
        <v>1088</v>
      </c>
      <c r="H388">
        <v>550000</v>
      </c>
      <c r="I388">
        <v>550000</v>
      </c>
    </row>
    <row r="389" spans="1:9" x14ac:dyDescent="0.3">
      <c r="A389" s="40">
        <v>44704</v>
      </c>
      <c r="B389" s="40">
        <v>44719</v>
      </c>
      <c r="C389" t="s">
        <v>70</v>
      </c>
      <c r="D389" t="s">
        <v>85</v>
      </c>
      <c r="E389" t="s">
        <v>242</v>
      </c>
      <c r="F389" t="s">
        <v>596</v>
      </c>
      <c r="G389" t="s">
        <v>1088</v>
      </c>
      <c r="H389">
        <v>550000</v>
      </c>
      <c r="I389">
        <v>550000</v>
      </c>
    </row>
    <row r="390" spans="1:9" x14ac:dyDescent="0.3">
      <c r="A390" s="40">
        <v>44701</v>
      </c>
      <c r="B390" s="40">
        <v>44716</v>
      </c>
      <c r="C390" t="s">
        <v>70</v>
      </c>
      <c r="D390" t="s">
        <v>85</v>
      </c>
      <c r="E390" t="s">
        <v>242</v>
      </c>
      <c r="F390" t="s">
        <v>597</v>
      </c>
      <c r="G390" t="s">
        <v>1088</v>
      </c>
      <c r="H390">
        <v>44025</v>
      </c>
      <c r="I390">
        <v>44025</v>
      </c>
    </row>
    <row r="391" spans="1:9" x14ac:dyDescent="0.3">
      <c r="A391" s="40">
        <v>44701</v>
      </c>
      <c r="B391" s="40">
        <v>44716</v>
      </c>
      <c r="C391" t="s">
        <v>70</v>
      </c>
      <c r="D391" t="s">
        <v>85</v>
      </c>
      <c r="E391" t="s">
        <v>242</v>
      </c>
      <c r="F391" t="s">
        <v>598</v>
      </c>
      <c r="G391" t="s">
        <v>1088</v>
      </c>
      <c r="H391">
        <v>4033</v>
      </c>
      <c r="I391">
        <v>4033</v>
      </c>
    </row>
    <row r="392" spans="1:9" x14ac:dyDescent="0.3">
      <c r="A392" s="40">
        <v>44701</v>
      </c>
      <c r="B392" s="40">
        <v>44716</v>
      </c>
      <c r="C392" t="s">
        <v>70</v>
      </c>
      <c r="D392" t="s">
        <v>85</v>
      </c>
      <c r="E392" t="s">
        <v>242</v>
      </c>
      <c r="F392" t="s">
        <v>599</v>
      </c>
      <c r="G392" t="s">
        <v>1088</v>
      </c>
      <c r="H392">
        <v>144</v>
      </c>
      <c r="I392">
        <v>144</v>
      </c>
    </row>
    <row r="393" spans="1:9" x14ac:dyDescent="0.3">
      <c r="A393" s="40">
        <v>44701</v>
      </c>
      <c r="B393" s="40">
        <v>44716</v>
      </c>
      <c r="C393" t="s">
        <v>70</v>
      </c>
      <c r="D393" t="s">
        <v>85</v>
      </c>
      <c r="E393" t="s">
        <v>242</v>
      </c>
      <c r="F393" t="s">
        <v>600</v>
      </c>
      <c r="G393" t="s">
        <v>1088</v>
      </c>
      <c r="H393">
        <v>-135610</v>
      </c>
      <c r="I393">
        <v>-135610</v>
      </c>
    </row>
    <row r="394" spans="1:9" x14ac:dyDescent="0.3">
      <c r="A394" s="40">
        <v>44701</v>
      </c>
      <c r="B394" s="40">
        <v>44716</v>
      </c>
      <c r="C394" t="s">
        <v>70</v>
      </c>
      <c r="D394" t="s">
        <v>85</v>
      </c>
      <c r="E394" t="s">
        <v>242</v>
      </c>
      <c r="F394" t="s">
        <v>601</v>
      </c>
      <c r="G394" t="s">
        <v>1088</v>
      </c>
      <c r="H394">
        <v>149171</v>
      </c>
      <c r="I394">
        <v>149171</v>
      </c>
    </row>
    <row r="395" spans="1:9" x14ac:dyDescent="0.3">
      <c r="A395" s="40">
        <v>44701</v>
      </c>
      <c r="B395" s="40">
        <v>44716</v>
      </c>
      <c r="C395" t="s">
        <v>70</v>
      </c>
      <c r="D395" t="s">
        <v>85</v>
      </c>
      <c r="E395" t="s">
        <v>242</v>
      </c>
      <c r="F395" t="s">
        <v>602</v>
      </c>
      <c r="G395" t="s">
        <v>1088</v>
      </c>
      <c r="H395">
        <v>137104</v>
      </c>
      <c r="I395">
        <v>137104</v>
      </c>
    </row>
    <row r="396" spans="1:9" x14ac:dyDescent="0.3">
      <c r="A396" s="40">
        <v>44701</v>
      </c>
      <c r="B396" s="40">
        <v>44716</v>
      </c>
      <c r="C396" t="s">
        <v>70</v>
      </c>
      <c r="D396" t="s">
        <v>85</v>
      </c>
      <c r="E396" t="s">
        <v>242</v>
      </c>
      <c r="F396" t="s">
        <v>603</v>
      </c>
      <c r="G396" t="s">
        <v>1088</v>
      </c>
      <c r="H396">
        <v>44025</v>
      </c>
      <c r="I396">
        <v>44025</v>
      </c>
    </row>
    <row r="397" spans="1:9" x14ac:dyDescent="0.3">
      <c r="A397" s="40">
        <v>44701</v>
      </c>
      <c r="B397" s="40">
        <v>44716</v>
      </c>
      <c r="C397" t="s">
        <v>70</v>
      </c>
      <c r="D397" t="s">
        <v>85</v>
      </c>
      <c r="E397" t="s">
        <v>242</v>
      </c>
      <c r="F397" t="s">
        <v>604</v>
      </c>
      <c r="G397" t="s">
        <v>1088</v>
      </c>
      <c r="H397">
        <v>2692</v>
      </c>
      <c r="I397">
        <v>2692</v>
      </c>
    </row>
    <row r="398" spans="1:9" x14ac:dyDescent="0.3">
      <c r="A398" s="40">
        <v>44701</v>
      </c>
      <c r="B398" s="40">
        <v>44716</v>
      </c>
      <c r="C398" t="s">
        <v>70</v>
      </c>
      <c r="D398" t="s">
        <v>85</v>
      </c>
      <c r="E398" t="s">
        <v>242</v>
      </c>
      <c r="F398" t="s">
        <v>605</v>
      </c>
      <c r="G398" t="s">
        <v>1088</v>
      </c>
      <c r="H398">
        <v>96</v>
      </c>
      <c r="I398">
        <v>96</v>
      </c>
    </row>
    <row r="399" spans="1:9" x14ac:dyDescent="0.3">
      <c r="A399" s="40">
        <v>44701</v>
      </c>
      <c r="B399" s="40">
        <v>44716</v>
      </c>
      <c r="C399" t="s">
        <v>70</v>
      </c>
      <c r="D399" t="s">
        <v>85</v>
      </c>
      <c r="E399" t="s">
        <v>242</v>
      </c>
      <c r="F399" t="s">
        <v>606</v>
      </c>
      <c r="G399" t="s">
        <v>1088</v>
      </c>
      <c r="H399">
        <v>-124640</v>
      </c>
      <c r="I399">
        <v>-124640</v>
      </c>
    </row>
    <row r="400" spans="1:9" x14ac:dyDescent="0.3">
      <c r="A400" s="40">
        <v>44700</v>
      </c>
      <c r="B400" s="40">
        <v>44715</v>
      </c>
      <c r="C400" t="s">
        <v>70</v>
      </c>
      <c r="D400" t="s">
        <v>85</v>
      </c>
      <c r="E400" t="s">
        <v>242</v>
      </c>
      <c r="F400" t="s">
        <v>607</v>
      </c>
      <c r="G400" t="s">
        <v>1088</v>
      </c>
      <c r="H400">
        <v>78320</v>
      </c>
      <c r="I400">
        <v>78320</v>
      </c>
    </row>
    <row r="401" spans="1:9" x14ac:dyDescent="0.3">
      <c r="A401" s="40">
        <v>44700</v>
      </c>
      <c r="B401" s="40">
        <v>44715</v>
      </c>
      <c r="C401" t="s">
        <v>70</v>
      </c>
      <c r="D401" t="s">
        <v>85</v>
      </c>
      <c r="E401" t="s">
        <v>242</v>
      </c>
      <c r="F401" t="s">
        <v>608</v>
      </c>
      <c r="G401" t="s">
        <v>1088</v>
      </c>
      <c r="H401">
        <v>6845</v>
      </c>
      <c r="I401">
        <v>6845</v>
      </c>
    </row>
    <row r="402" spans="1:9" x14ac:dyDescent="0.3">
      <c r="A402" s="40">
        <v>44700</v>
      </c>
      <c r="B402" s="40">
        <v>44715</v>
      </c>
      <c r="C402" t="s">
        <v>70</v>
      </c>
      <c r="D402" t="s">
        <v>85</v>
      </c>
      <c r="E402" t="s">
        <v>242</v>
      </c>
      <c r="F402" t="s">
        <v>609</v>
      </c>
      <c r="G402" t="s">
        <v>1088</v>
      </c>
      <c r="H402">
        <v>1958</v>
      </c>
      <c r="I402">
        <v>1958</v>
      </c>
    </row>
    <row r="403" spans="1:9" x14ac:dyDescent="0.3">
      <c r="A403" s="40">
        <v>44700</v>
      </c>
      <c r="B403" s="40">
        <v>44715</v>
      </c>
      <c r="C403" t="s">
        <v>70</v>
      </c>
      <c r="D403" t="s">
        <v>85</v>
      </c>
      <c r="E403" t="s">
        <v>242</v>
      </c>
      <c r="F403" t="s">
        <v>610</v>
      </c>
      <c r="G403" t="s">
        <v>1088</v>
      </c>
      <c r="H403">
        <v>57000</v>
      </c>
      <c r="I403">
        <v>57000</v>
      </c>
    </row>
    <row r="404" spans="1:9" x14ac:dyDescent="0.3">
      <c r="A404" s="40">
        <v>44726</v>
      </c>
      <c r="B404" s="40">
        <v>44756</v>
      </c>
      <c r="C404" t="s">
        <v>70</v>
      </c>
      <c r="D404" t="s">
        <v>86</v>
      </c>
      <c r="E404" t="s">
        <v>242</v>
      </c>
      <c r="F404" t="s">
        <v>611</v>
      </c>
      <c r="G404" t="s">
        <v>1088</v>
      </c>
      <c r="H404">
        <v>8232000</v>
      </c>
      <c r="I404">
        <v>8232000</v>
      </c>
    </row>
    <row r="405" spans="1:9" x14ac:dyDescent="0.3">
      <c r="A405" s="40">
        <v>44736</v>
      </c>
      <c r="B405" s="40">
        <v>44766</v>
      </c>
      <c r="C405" t="s">
        <v>70</v>
      </c>
      <c r="D405" t="s">
        <v>87</v>
      </c>
      <c r="E405" t="s">
        <v>242</v>
      </c>
      <c r="F405" t="s">
        <v>612</v>
      </c>
      <c r="G405" t="s">
        <v>23</v>
      </c>
      <c r="H405">
        <v>687.43</v>
      </c>
      <c r="I405">
        <v>687.43</v>
      </c>
    </row>
    <row r="406" spans="1:9" x14ac:dyDescent="0.3">
      <c r="A406" s="40">
        <v>44719</v>
      </c>
      <c r="B406" s="40">
        <v>44749</v>
      </c>
      <c r="C406" t="s">
        <v>70</v>
      </c>
      <c r="D406" t="s">
        <v>88</v>
      </c>
      <c r="E406" t="s">
        <v>242</v>
      </c>
      <c r="F406" t="s">
        <v>613</v>
      </c>
      <c r="G406" t="s">
        <v>1088</v>
      </c>
      <c r="H406">
        <v>14751000</v>
      </c>
      <c r="I406">
        <v>14751000</v>
      </c>
    </row>
    <row r="407" spans="1:9" x14ac:dyDescent="0.3">
      <c r="A407" s="40">
        <v>44727</v>
      </c>
      <c r="B407" s="40">
        <v>44757</v>
      </c>
      <c r="C407" t="s">
        <v>70</v>
      </c>
      <c r="D407" t="s">
        <v>88</v>
      </c>
      <c r="E407" t="s">
        <v>242</v>
      </c>
      <c r="F407" t="s">
        <v>614</v>
      </c>
      <c r="G407" t="s">
        <v>1088</v>
      </c>
      <c r="H407">
        <v>4724000</v>
      </c>
      <c r="I407">
        <v>4724000</v>
      </c>
    </row>
    <row r="408" spans="1:9" x14ac:dyDescent="0.3">
      <c r="A408" s="40">
        <v>44736</v>
      </c>
      <c r="B408" s="40">
        <v>44766</v>
      </c>
      <c r="C408" t="s">
        <v>70</v>
      </c>
      <c r="D408" t="s">
        <v>88</v>
      </c>
      <c r="E408" t="s">
        <v>242</v>
      </c>
      <c r="F408" t="s">
        <v>615</v>
      </c>
      <c r="G408" t="s">
        <v>1088</v>
      </c>
      <c r="H408">
        <v>6535000</v>
      </c>
      <c r="I408">
        <v>6535000</v>
      </c>
    </row>
    <row r="409" spans="1:9" x14ac:dyDescent="0.3">
      <c r="A409" s="40">
        <v>44726</v>
      </c>
      <c r="B409" s="40">
        <v>44741</v>
      </c>
      <c r="C409" t="s">
        <v>70</v>
      </c>
      <c r="D409" t="s">
        <v>89</v>
      </c>
      <c r="E409" t="s">
        <v>242</v>
      </c>
      <c r="F409" t="s">
        <v>616</v>
      </c>
      <c r="G409" t="s">
        <v>23</v>
      </c>
      <c r="H409">
        <v>161400</v>
      </c>
      <c r="I409">
        <v>161400</v>
      </c>
    </row>
    <row r="410" spans="1:9" x14ac:dyDescent="0.3">
      <c r="A410" s="40">
        <v>44726</v>
      </c>
      <c r="B410" s="40">
        <v>44756</v>
      </c>
      <c r="C410" t="s">
        <v>70</v>
      </c>
      <c r="D410" t="s">
        <v>89</v>
      </c>
      <c r="E410" t="s">
        <v>242</v>
      </c>
      <c r="F410" t="s">
        <v>617</v>
      </c>
      <c r="G410" t="s">
        <v>23</v>
      </c>
      <c r="H410">
        <v>1117.68</v>
      </c>
      <c r="I410">
        <v>1117.68</v>
      </c>
    </row>
    <row r="411" spans="1:9" x14ac:dyDescent="0.3">
      <c r="A411" s="40">
        <v>44727</v>
      </c>
      <c r="B411" s="40">
        <v>44757</v>
      </c>
      <c r="C411" t="s">
        <v>70</v>
      </c>
      <c r="D411" t="s">
        <v>89</v>
      </c>
      <c r="E411" t="s">
        <v>242</v>
      </c>
      <c r="F411" t="s">
        <v>618</v>
      </c>
      <c r="G411" t="s">
        <v>23</v>
      </c>
      <c r="H411">
        <v>2996.66</v>
      </c>
      <c r="I411">
        <v>2996.66</v>
      </c>
    </row>
    <row r="412" spans="1:9" x14ac:dyDescent="0.3">
      <c r="A412" s="40">
        <v>44727</v>
      </c>
      <c r="B412" s="40">
        <v>44757</v>
      </c>
      <c r="C412" t="s">
        <v>70</v>
      </c>
      <c r="D412" t="s">
        <v>89</v>
      </c>
      <c r="E412" t="s">
        <v>242</v>
      </c>
      <c r="F412" t="s">
        <v>619</v>
      </c>
      <c r="G412" t="s">
        <v>23</v>
      </c>
      <c r="H412">
        <v>772.21</v>
      </c>
      <c r="I412">
        <v>772.21</v>
      </c>
    </row>
    <row r="413" spans="1:9" x14ac:dyDescent="0.3">
      <c r="A413" s="40">
        <v>44728</v>
      </c>
      <c r="B413" s="40">
        <v>44758</v>
      </c>
      <c r="C413" t="s">
        <v>70</v>
      </c>
      <c r="D413" t="s">
        <v>89</v>
      </c>
      <c r="E413" t="s">
        <v>242</v>
      </c>
      <c r="F413" t="s">
        <v>620</v>
      </c>
      <c r="G413" t="s">
        <v>23</v>
      </c>
      <c r="H413">
        <v>246.58</v>
      </c>
      <c r="I413">
        <v>246.58</v>
      </c>
    </row>
    <row r="414" spans="1:9" x14ac:dyDescent="0.3">
      <c r="A414" s="40">
        <v>44734</v>
      </c>
      <c r="B414" s="40">
        <v>44734</v>
      </c>
      <c r="C414" t="s">
        <v>70</v>
      </c>
      <c r="D414" t="s">
        <v>89</v>
      </c>
      <c r="E414" t="s">
        <v>242</v>
      </c>
      <c r="F414" t="s">
        <v>621</v>
      </c>
      <c r="G414" t="s">
        <v>23</v>
      </c>
      <c r="H414">
        <v>21592.46</v>
      </c>
      <c r="I414">
        <v>21592.46</v>
      </c>
    </row>
    <row r="415" spans="1:9" x14ac:dyDescent="0.3">
      <c r="A415" s="40">
        <v>44734</v>
      </c>
      <c r="B415" s="40">
        <v>44734</v>
      </c>
      <c r="C415" t="s">
        <v>70</v>
      </c>
      <c r="D415" t="s">
        <v>89</v>
      </c>
      <c r="E415" t="s">
        <v>242</v>
      </c>
      <c r="F415" t="s">
        <v>622</v>
      </c>
      <c r="G415" t="s">
        <v>23</v>
      </c>
      <c r="H415">
        <v>28704.84</v>
      </c>
      <c r="I415">
        <v>28704.84</v>
      </c>
    </row>
    <row r="416" spans="1:9" x14ac:dyDescent="0.3">
      <c r="A416" s="40">
        <v>44718</v>
      </c>
      <c r="B416" s="40">
        <v>44748</v>
      </c>
      <c r="C416" t="s">
        <v>70</v>
      </c>
      <c r="D416" t="s">
        <v>89</v>
      </c>
      <c r="E416" t="s">
        <v>242</v>
      </c>
      <c r="F416" t="s">
        <v>623</v>
      </c>
      <c r="G416" t="s">
        <v>23</v>
      </c>
      <c r="H416">
        <v>3537.45</v>
      </c>
      <c r="I416">
        <v>3537.45</v>
      </c>
    </row>
    <row r="417" spans="1:9" x14ac:dyDescent="0.3">
      <c r="A417" s="40">
        <v>44589</v>
      </c>
      <c r="B417" s="40">
        <v>44589</v>
      </c>
      <c r="C417" t="s">
        <v>70</v>
      </c>
      <c r="D417" t="s">
        <v>89</v>
      </c>
      <c r="E417" t="s">
        <v>242</v>
      </c>
      <c r="F417" t="s">
        <v>624</v>
      </c>
      <c r="G417" t="s">
        <v>23</v>
      </c>
      <c r="H417">
        <v>272504.03999999998</v>
      </c>
      <c r="I417">
        <v>158960.69</v>
      </c>
    </row>
    <row r="418" spans="1:9" x14ac:dyDescent="0.3">
      <c r="A418" s="40">
        <v>44718</v>
      </c>
      <c r="B418" s="40">
        <v>44748</v>
      </c>
      <c r="C418" t="s">
        <v>70</v>
      </c>
      <c r="D418" t="s">
        <v>90</v>
      </c>
      <c r="E418" t="s">
        <v>242</v>
      </c>
      <c r="F418" t="s">
        <v>625</v>
      </c>
      <c r="G418" t="s">
        <v>23</v>
      </c>
      <c r="H418">
        <v>1700</v>
      </c>
      <c r="I418">
        <v>1700</v>
      </c>
    </row>
    <row r="419" spans="1:9" x14ac:dyDescent="0.3">
      <c r="A419" s="40">
        <v>44736</v>
      </c>
      <c r="B419" s="40">
        <v>44766</v>
      </c>
      <c r="C419" t="s">
        <v>70</v>
      </c>
      <c r="D419" t="s">
        <v>90</v>
      </c>
      <c r="E419" t="s">
        <v>242</v>
      </c>
      <c r="F419" t="s">
        <v>626</v>
      </c>
      <c r="G419" t="s">
        <v>23</v>
      </c>
      <c r="H419">
        <v>533.4</v>
      </c>
      <c r="I419">
        <v>533.4</v>
      </c>
    </row>
    <row r="420" spans="1:9" x14ac:dyDescent="0.3">
      <c r="A420" s="40">
        <v>44733</v>
      </c>
      <c r="B420" s="40">
        <v>44763</v>
      </c>
      <c r="C420" t="s">
        <v>70</v>
      </c>
      <c r="D420" t="s">
        <v>90</v>
      </c>
      <c r="E420" t="s">
        <v>242</v>
      </c>
      <c r="F420" t="s">
        <v>627</v>
      </c>
      <c r="G420" t="s">
        <v>1088</v>
      </c>
      <c r="H420">
        <v>975001</v>
      </c>
      <c r="I420">
        <v>975001</v>
      </c>
    </row>
    <row r="421" spans="1:9" x14ac:dyDescent="0.3">
      <c r="A421" s="40">
        <v>44732</v>
      </c>
      <c r="B421" s="40">
        <v>44762</v>
      </c>
      <c r="C421" t="s">
        <v>70</v>
      </c>
      <c r="D421" t="s">
        <v>91</v>
      </c>
      <c r="E421" t="s">
        <v>242</v>
      </c>
      <c r="F421" t="s">
        <v>628</v>
      </c>
      <c r="G421" t="s">
        <v>1088</v>
      </c>
      <c r="H421">
        <v>985269</v>
      </c>
      <c r="I421">
        <v>985269</v>
      </c>
    </row>
    <row r="422" spans="1:9" x14ac:dyDescent="0.3">
      <c r="A422" s="40">
        <v>44735</v>
      </c>
      <c r="B422" s="40">
        <v>44765</v>
      </c>
      <c r="C422" t="s">
        <v>70</v>
      </c>
      <c r="D422" t="s">
        <v>91</v>
      </c>
      <c r="E422" t="s">
        <v>242</v>
      </c>
      <c r="F422" t="s">
        <v>629</v>
      </c>
      <c r="G422" t="s">
        <v>1088</v>
      </c>
      <c r="H422">
        <v>96600</v>
      </c>
      <c r="I422">
        <v>96600</v>
      </c>
    </row>
    <row r="423" spans="1:9" x14ac:dyDescent="0.3">
      <c r="A423" s="40">
        <v>44735</v>
      </c>
      <c r="B423" s="40">
        <v>44765</v>
      </c>
      <c r="C423" t="s">
        <v>70</v>
      </c>
      <c r="D423" t="s">
        <v>91</v>
      </c>
      <c r="E423" t="s">
        <v>242</v>
      </c>
      <c r="F423" t="s">
        <v>630</v>
      </c>
      <c r="G423" t="s">
        <v>1088</v>
      </c>
      <c r="H423">
        <v>1060750</v>
      </c>
      <c r="I423">
        <v>1060750</v>
      </c>
    </row>
    <row r="424" spans="1:9" x14ac:dyDescent="0.3">
      <c r="A424" s="40">
        <v>44736</v>
      </c>
      <c r="B424" s="40">
        <v>44766</v>
      </c>
      <c r="C424" t="s">
        <v>70</v>
      </c>
      <c r="D424" t="s">
        <v>91</v>
      </c>
      <c r="E424" t="s">
        <v>242</v>
      </c>
      <c r="F424" t="s">
        <v>631</v>
      </c>
      <c r="G424" t="s">
        <v>1088</v>
      </c>
      <c r="H424">
        <v>64550</v>
      </c>
      <c r="I424">
        <v>64550</v>
      </c>
    </row>
    <row r="425" spans="1:9" x14ac:dyDescent="0.3">
      <c r="A425" s="40">
        <v>44736</v>
      </c>
      <c r="B425" s="40">
        <v>44766</v>
      </c>
      <c r="C425" t="s">
        <v>70</v>
      </c>
      <c r="D425" t="s">
        <v>91</v>
      </c>
      <c r="E425" t="s">
        <v>242</v>
      </c>
      <c r="F425" t="s">
        <v>632</v>
      </c>
      <c r="G425" t="s">
        <v>1088</v>
      </c>
      <c r="H425">
        <v>950750</v>
      </c>
      <c r="I425">
        <v>950750</v>
      </c>
    </row>
    <row r="426" spans="1:9" x14ac:dyDescent="0.3">
      <c r="A426" s="40">
        <v>44719</v>
      </c>
      <c r="B426" s="40">
        <v>44749</v>
      </c>
      <c r="C426" t="s">
        <v>70</v>
      </c>
      <c r="D426" t="s">
        <v>91</v>
      </c>
      <c r="E426" t="s">
        <v>242</v>
      </c>
      <c r="F426" t="s">
        <v>633</v>
      </c>
      <c r="G426" t="s">
        <v>1088</v>
      </c>
      <c r="H426">
        <v>710650</v>
      </c>
      <c r="I426">
        <v>710650</v>
      </c>
    </row>
    <row r="427" spans="1:9" x14ac:dyDescent="0.3">
      <c r="A427" s="40">
        <v>44732</v>
      </c>
      <c r="B427" s="40">
        <v>44762</v>
      </c>
      <c r="C427" t="s">
        <v>70</v>
      </c>
      <c r="D427" t="s">
        <v>92</v>
      </c>
      <c r="E427" t="s">
        <v>242</v>
      </c>
      <c r="F427" t="s">
        <v>634</v>
      </c>
      <c r="G427" t="s">
        <v>1088</v>
      </c>
      <c r="H427">
        <v>486223</v>
      </c>
      <c r="I427">
        <v>486223</v>
      </c>
    </row>
    <row r="428" spans="1:9" x14ac:dyDescent="0.3">
      <c r="A428" s="40">
        <v>44732</v>
      </c>
      <c r="B428" s="40">
        <v>44747</v>
      </c>
      <c r="C428" t="s">
        <v>70</v>
      </c>
      <c r="D428" t="s">
        <v>92</v>
      </c>
      <c r="E428" t="s">
        <v>242</v>
      </c>
      <c r="F428" t="s">
        <v>635</v>
      </c>
      <c r="G428" t="s">
        <v>1088</v>
      </c>
      <c r="H428">
        <v>1471673</v>
      </c>
      <c r="I428">
        <v>1471673</v>
      </c>
    </row>
    <row r="429" spans="1:9" x14ac:dyDescent="0.3">
      <c r="A429" s="40">
        <v>44732</v>
      </c>
      <c r="B429" s="40">
        <v>44762</v>
      </c>
      <c r="C429" t="s">
        <v>70</v>
      </c>
      <c r="D429" t="s">
        <v>92</v>
      </c>
      <c r="E429" t="s">
        <v>242</v>
      </c>
      <c r="F429" t="s">
        <v>636</v>
      </c>
      <c r="G429" t="s">
        <v>1088</v>
      </c>
      <c r="H429">
        <v>210605</v>
      </c>
      <c r="I429">
        <v>210605</v>
      </c>
    </row>
    <row r="430" spans="1:9" x14ac:dyDescent="0.3">
      <c r="A430" s="40">
        <v>44734</v>
      </c>
      <c r="B430" s="40">
        <v>44749</v>
      </c>
      <c r="C430" t="s">
        <v>70</v>
      </c>
      <c r="D430" t="s">
        <v>92</v>
      </c>
      <c r="E430" t="s">
        <v>242</v>
      </c>
      <c r="F430" t="s">
        <v>637</v>
      </c>
      <c r="G430" t="s">
        <v>1088</v>
      </c>
      <c r="H430">
        <v>145409</v>
      </c>
      <c r="I430">
        <v>145409</v>
      </c>
    </row>
    <row r="431" spans="1:9" x14ac:dyDescent="0.3">
      <c r="A431" s="40">
        <v>44735</v>
      </c>
      <c r="B431" s="40">
        <v>44765</v>
      </c>
      <c r="C431" t="s">
        <v>70</v>
      </c>
      <c r="D431" t="s">
        <v>92</v>
      </c>
      <c r="E431" t="s">
        <v>242</v>
      </c>
      <c r="F431" t="s">
        <v>638</v>
      </c>
      <c r="G431" t="s">
        <v>1088</v>
      </c>
      <c r="H431">
        <v>7094568</v>
      </c>
      <c r="I431">
        <v>7094568</v>
      </c>
    </row>
    <row r="432" spans="1:9" x14ac:dyDescent="0.3">
      <c r="A432" s="40">
        <v>44718</v>
      </c>
      <c r="B432" s="40">
        <v>44748</v>
      </c>
      <c r="C432" t="s">
        <v>70</v>
      </c>
      <c r="D432" t="s">
        <v>92</v>
      </c>
      <c r="E432" t="s">
        <v>242</v>
      </c>
      <c r="F432" t="s">
        <v>639</v>
      </c>
      <c r="G432" t="s">
        <v>1088</v>
      </c>
      <c r="H432">
        <v>1529000</v>
      </c>
      <c r="I432">
        <v>1529000</v>
      </c>
    </row>
    <row r="433" spans="1:9" x14ac:dyDescent="0.3">
      <c r="A433" s="40">
        <v>44719</v>
      </c>
      <c r="B433" s="40">
        <v>44749</v>
      </c>
      <c r="C433" t="s">
        <v>70</v>
      </c>
      <c r="D433" t="s">
        <v>92</v>
      </c>
      <c r="E433" t="s">
        <v>242</v>
      </c>
      <c r="F433" t="s">
        <v>640</v>
      </c>
      <c r="G433" t="s">
        <v>1088</v>
      </c>
      <c r="H433">
        <v>75687</v>
      </c>
      <c r="I433">
        <v>75687</v>
      </c>
    </row>
    <row r="434" spans="1:9" x14ac:dyDescent="0.3">
      <c r="A434" s="40">
        <v>44719</v>
      </c>
      <c r="B434" s="40">
        <v>44749</v>
      </c>
      <c r="C434" t="s">
        <v>70</v>
      </c>
      <c r="D434" t="s">
        <v>92</v>
      </c>
      <c r="E434" t="s">
        <v>242</v>
      </c>
      <c r="F434" t="s">
        <v>641</v>
      </c>
      <c r="G434" t="s">
        <v>1088</v>
      </c>
      <c r="H434">
        <v>438392</v>
      </c>
      <c r="I434">
        <v>438392</v>
      </c>
    </row>
    <row r="435" spans="1:9" x14ac:dyDescent="0.3">
      <c r="A435" s="40">
        <v>44719</v>
      </c>
      <c r="B435" s="40">
        <v>44749</v>
      </c>
      <c r="C435" t="s">
        <v>70</v>
      </c>
      <c r="D435" t="s">
        <v>92</v>
      </c>
      <c r="E435" t="s">
        <v>242</v>
      </c>
      <c r="F435" t="s">
        <v>642</v>
      </c>
      <c r="G435" t="s">
        <v>1088</v>
      </c>
      <c r="H435">
        <v>233244</v>
      </c>
      <c r="I435">
        <v>233244</v>
      </c>
    </row>
    <row r="436" spans="1:9" x14ac:dyDescent="0.3">
      <c r="A436" s="40">
        <v>44721</v>
      </c>
      <c r="B436" s="40">
        <v>44751</v>
      </c>
      <c r="C436" t="s">
        <v>70</v>
      </c>
      <c r="D436" t="s">
        <v>92</v>
      </c>
      <c r="E436" t="s">
        <v>242</v>
      </c>
      <c r="F436" t="s">
        <v>643</v>
      </c>
      <c r="G436" t="s">
        <v>1088</v>
      </c>
      <c r="H436">
        <v>509168</v>
      </c>
      <c r="I436">
        <v>509168</v>
      </c>
    </row>
    <row r="437" spans="1:9" x14ac:dyDescent="0.3">
      <c r="A437" s="40">
        <v>44721</v>
      </c>
      <c r="B437" s="40">
        <v>44751</v>
      </c>
      <c r="C437" t="s">
        <v>70</v>
      </c>
      <c r="D437" t="s">
        <v>92</v>
      </c>
      <c r="E437" t="s">
        <v>242</v>
      </c>
      <c r="F437" t="s">
        <v>644</v>
      </c>
      <c r="G437" t="s">
        <v>1088</v>
      </c>
      <c r="H437">
        <v>2113825</v>
      </c>
      <c r="I437">
        <v>2113825</v>
      </c>
    </row>
    <row r="438" spans="1:9" x14ac:dyDescent="0.3">
      <c r="A438" s="40">
        <v>44561</v>
      </c>
      <c r="B438" s="40">
        <v>44378</v>
      </c>
      <c r="C438" t="s">
        <v>70</v>
      </c>
      <c r="D438" t="s">
        <v>93</v>
      </c>
      <c r="E438" t="s">
        <v>242</v>
      </c>
      <c r="F438" t="s">
        <v>645</v>
      </c>
      <c r="G438" t="s">
        <v>1088</v>
      </c>
      <c r="H438">
        <v>3634200000</v>
      </c>
      <c r="I438">
        <v>3634200000</v>
      </c>
    </row>
    <row r="439" spans="1:9" x14ac:dyDescent="0.3">
      <c r="A439" s="40">
        <v>44741</v>
      </c>
      <c r="B439" s="40">
        <v>44756</v>
      </c>
      <c r="C439" t="s">
        <v>70</v>
      </c>
      <c r="D439" t="s">
        <v>93</v>
      </c>
      <c r="E439" t="s">
        <v>242</v>
      </c>
      <c r="F439" t="s">
        <v>646</v>
      </c>
      <c r="G439" t="s">
        <v>1088</v>
      </c>
      <c r="H439">
        <v>101486450</v>
      </c>
      <c r="I439">
        <v>101486450</v>
      </c>
    </row>
    <row r="440" spans="1:9" x14ac:dyDescent="0.3">
      <c r="A440" s="40">
        <v>44721</v>
      </c>
      <c r="B440" s="40">
        <v>44751</v>
      </c>
      <c r="C440" t="s">
        <v>70</v>
      </c>
      <c r="D440" t="s">
        <v>94</v>
      </c>
      <c r="E440" t="s">
        <v>242</v>
      </c>
      <c r="F440" t="s">
        <v>647</v>
      </c>
      <c r="G440" t="s">
        <v>1088</v>
      </c>
      <c r="H440">
        <v>402335</v>
      </c>
      <c r="I440">
        <v>402335</v>
      </c>
    </row>
    <row r="441" spans="1:9" x14ac:dyDescent="0.3">
      <c r="A441" s="40">
        <v>44735</v>
      </c>
      <c r="B441" s="40">
        <v>44765</v>
      </c>
      <c r="C441" t="s">
        <v>70</v>
      </c>
      <c r="D441" t="s">
        <v>95</v>
      </c>
      <c r="E441" t="s">
        <v>242</v>
      </c>
      <c r="F441" t="s">
        <v>648</v>
      </c>
      <c r="G441" t="s">
        <v>1088</v>
      </c>
      <c r="H441">
        <v>1507000</v>
      </c>
      <c r="I441">
        <v>1507000</v>
      </c>
    </row>
    <row r="442" spans="1:9" x14ac:dyDescent="0.3">
      <c r="A442" s="40">
        <v>44719</v>
      </c>
      <c r="B442" s="40">
        <v>44734</v>
      </c>
      <c r="C442" t="s">
        <v>70</v>
      </c>
      <c r="D442" t="s">
        <v>95</v>
      </c>
      <c r="E442" t="s">
        <v>242</v>
      </c>
      <c r="F442" t="s">
        <v>649</v>
      </c>
      <c r="G442" t="s">
        <v>1088</v>
      </c>
      <c r="H442">
        <v>412000</v>
      </c>
      <c r="I442">
        <v>412000</v>
      </c>
    </row>
    <row r="443" spans="1:9" x14ac:dyDescent="0.3">
      <c r="A443" s="40">
        <v>44721</v>
      </c>
      <c r="B443" s="40">
        <v>44736</v>
      </c>
      <c r="C443" t="s">
        <v>70</v>
      </c>
      <c r="D443" t="s">
        <v>95</v>
      </c>
      <c r="E443" t="s">
        <v>242</v>
      </c>
      <c r="F443" t="s">
        <v>650</v>
      </c>
      <c r="G443" t="s">
        <v>1088</v>
      </c>
      <c r="H443">
        <v>945000</v>
      </c>
      <c r="I443">
        <v>945000</v>
      </c>
    </row>
    <row r="444" spans="1:9" x14ac:dyDescent="0.3">
      <c r="A444" s="40">
        <v>44713</v>
      </c>
      <c r="B444" s="40">
        <v>44728</v>
      </c>
      <c r="C444" t="s">
        <v>70</v>
      </c>
      <c r="D444" t="s">
        <v>96</v>
      </c>
      <c r="E444" t="s">
        <v>242</v>
      </c>
      <c r="F444" t="s">
        <v>651</v>
      </c>
      <c r="G444" t="s">
        <v>1088</v>
      </c>
      <c r="H444">
        <v>1086751</v>
      </c>
      <c r="I444">
        <v>1086751</v>
      </c>
    </row>
    <row r="445" spans="1:9" x14ac:dyDescent="0.3">
      <c r="A445" s="40">
        <v>44713</v>
      </c>
      <c r="B445" s="40">
        <v>44743</v>
      </c>
      <c r="C445" t="s">
        <v>70</v>
      </c>
      <c r="D445" t="s">
        <v>96</v>
      </c>
      <c r="E445" t="s">
        <v>242</v>
      </c>
      <c r="F445" t="s">
        <v>652</v>
      </c>
      <c r="G445" t="s">
        <v>1088</v>
      </c>
      <c r="H445">
        <v>3240682</v>
      </c>
      <c r="I445">
        <v>3240682</v>
      </c>
    </row>
    <row r="446" spans="1:9" x14ac:dyDescent="0.3">
      <c r="A446" s="40">
        <v>44735</v>
      </c>
      <c r="B446" s="40">
        <v>44765</v>
      </c>
      <c r="C446" t="s">
        <v>70</v>
      </c>
      <c r="D446" t="s">
        <v>97</v>
      </c>
      <c r="E446" t="s">
        <v>242</v>
      </c>
      <c r="F446" t="s">
        <v>653</v>
      </c>
      <c r="G446" t="s">
        <v>1088</v>
      </c>
      <c r="H446">
        <v>1731488</v>
      </c>
      <c r="I446">
        <v>1731488</v>
      </c>
    </row>
    <row r="447" spans="1:9" x14ac:dyDescent="0.3">
      <c r="A447" s="40">
        <v>44735</v>
      </c>
      <c r="B447" s="40">
        <v>44765</v>
      </c>
      <c r="C447" t="s">
        <v>70</v>
      </c>
      <c r="D447" t="s">
        <v>97</v>
      </c>
      <c r="E447" t="s">
        <v>242</v>
      </c>
      <c r="F447" t="s">
        <v>654</v>
      </c>
      <c r="G447" t="s">
        <v>1088</v>
      </c>
      <c r="H447">
        <v>542799</v>
      </c>
      <c r="I447">
        <v>542799</v>
      </c>
    </row>
    <row r="448" spans="1:9" x14ac:dyDescent="0.3">
      <c r="A448" s="40">
        <v>44736</v>
      </c>
      <c r="B448" s="40">
        <v>44766</v>
      </c>
      <c r="C448" t="s">
        <v>70</v>
      </c>
      <c r="D448" t="s">
        <v>97</v>
      </c>
      <c r="E448" t="s">
        <v>242</v>
      </c>
      <c r="F448" t="s">
        <v>655</v>
      </c>
      <c r="G448" t="s">
        <v>1088</v>
      </c>
      <c r="H448">
        <v>6935000</v>
      </c>
      <c r="I448">
        <v>6935000</v>
      </c>
    </row>
    <row r="449" spans="1:9" x14ac:dyDescent="0.3">
      <c r="A449" s="40">
        <v>44718</v>
      </c>
      <c r="B449" s="40">
        <v>44748</v>
      </c>
      <c r="C449" t="s">
        <v>70</v>
      </c>
      <c r="D449" t="s">
        <v>97</v>
      </c>
      <c r="E449" t="s">
        <v>242</v>
      </c>
      <c r="F449" t="s">
        <v>656</v>
      </c>
      <c r="G449" t="s">
        <v>1088</v>
      </c>
      <c r="H449">
        <v>4098000</v>
      </c>
      <c r="I449">
        <v>4098000</v>
      </c>
    </row>
    <row r="450" spans="1:9" x14ac:dyDescent="0.3">
      <c r="A450" s="40">
        <v>44728</v>
      </c>
      <c r="B450" s="40">
        <v>44736</v>
      </c>
      <c r="C450" t="s">
        <v>70</v>
      </c>
      <c r="D450" t="s">
        <v>98</v>
      </c>
      <c r="E450" t="s">
        <v>242</v>
      </c>
      <c r="F450" t="s">
        <v>657</v>
      </c>
      <c r="G450" t="s">
        <v>1088</v>
      </c>
      <c r="H450">
        <v>615866765</v>
      </c>
      <c r="I450">
        <v>492693412</v>
      </c>
    </row>
    <row r="451" spans="1:9" x14ac:dyDescent="0.3">
      <c r="A451" s="40">
        <v>44733</v>
      </c>
      <c r="B451" s="40">
        <v>44763</v>
      </c>
      <c r="C451" t="s">
        <v>70</v>
      </c>
      <c r="D451" t="s">
        <v>98</v>
      </c>
      <c r="E451" t="s">
        <v>242</v>
      </c>
      <c r="F451" t="s">
        <v>658</v>
      </c>
      <c r="G451" t="s">
        <v>23</v>
      </c>
      <c r="H451">
        <v>190</v>
      </c>
      <c r="I451">
        <v>190</v>
      </c>
    </row>
    <row r="452" spans="1:9" x14ac:dyDescent="0.3">
      <c r="A452" s="40">
        <v>44733</v>
      </c>
      <c r="B452" s="40">
        <v>44763</v>
      </c>
      <c r="C452" t="s">
        <v>70</v>
      </c>
      <c r="D452" t="s">
        <v>98</v>
      </c>
      <c r="E452" t="s">
        <v>242</v>
      </c>
      <c r="F452" t="s">
        <v>659</v>
      </c>
      <c r="G452" t="s">
        <v>23</v>
      </c>
      <c r="H452">
        <v>476.04</v>
      </c>
      <c r="I452">
        <v>476.04</v>
      </c>
    </row>
    <row r="453" spans="1:9" x14ac:dyDescent="0.3">
      <c r="A453" s="40">
        <v>44733</v>
      </c>
      <c r="B453" s="40">
        <v>44763</v>
      </c>
      <c r="C453" t="s">
        <v>70</v>
      </c>
      <c r="D453" t="s">
        <v>98</v>
      </c>
      <c r="E453" t="s">
        <v>242</v>
      </c>
      <c r="F453" t="s">
        <v>660</v>
      </c>
      <c r="G453" t="s">
        <v>23</v>
      </c>
      <c r="H453">
        <v>14911.94</v>
      </c>
      <c r="I453">
        <v>14911.94</v>
      </c>
    </row>
    <row r="454" spans="1:9" x14ac:dyDescent="0.3">
      <c r="A454" s="40">
        <v>44733</v>
      </c>
      <c r="B454" s="40">
        <v>44763</v>
      </c>
      <c r="C454" t="s">
        <v>70</v>
      </c>
      <c r="D454" t="s">
        <v>98</v>
      </c>
      <c r="E454" t="s">
        <v>242</v>
      </c>
      <c r="F454" t="s">
        <v>661</v>
      </c>
      <c r="G454" t="s">
        <v>23</v>
      </c>
      <c r="H454">
        <v>10976.11</v>
      </c>
      <c r="I454">
        <v>10976.11</v>
      </c>
    </row>
    <row r="455" spans="1:9" x14ac:dyDescent="0.3">
      <c r="A455" s="40">
        <v>44733</v>
      </c>
      <c r="B455" s="40">
        <v>44763</v>
      </c>
      <c r="C455" t="s">
        <v>70</v>
      </c>
      <c r="D455" t="s">
        <v>98</v>
      </c>
      <c r="E455" t="s">
        <v>242</v>
      </c>
      <c r="F455" t="s">
        <v>662</v>
      </c>
      <c r="G455" t="s">
        <v>23</v>
      </c>
      <c r="H455">
        <v>1456.72</v>
      </c>
      <c r="I455">
        <v>1456.72</v>
      </c>
    </row>
    <row r="456" spans="1:9" x14ac:dyDescent="0.3">
      <c r="A456" s="40">
        <v>44719</v>
      </c>
      <c r="B456" s="40">
        <v>44734</v>
      </c>
      <c r="C456" t="s">
        <v>70</v>
      </c>
      <c r="D456" t="s">
        <v>99</v>
      </c>
      <c r="E456" t="s">
        <v>242</v>
      </c>
      <c r="F456" t="s">
        <v>663</v>
      </c>
      <c r="G456" t="s">
        <v>1088</v>
      </c>
      <c r="H456">
        <v>180000</v>
      </c>
      <c r="I456">
        <v>180000</v>
      </c>
    </row>
    <row r="457" spans="1:9" x14ac:dyDescent="0.3">
      <c r="A457" s="40">
        <v>44739</v>
      </c>
      <c r="B457" s="40">
        <v>44769</v>
      </c>
      <c r="C457" t="s">
        <v>70</v>
      </c>
      <c r="D457" t="s">
        <v>100</v>
      </c>
      <c r="E457" t="s">
        <v>242</v>
      </c>
      <c r="F457" t="s">
        <v>664</v>
      </c>
      <c r="G457" t="s">
        <v>1088</v>
      </c>
      <c r="H457">
        <v>87000000</v>
      </c>
      <c r="I457">
        <v>87000000</v>
      </c>
    </row>
    <row r="458" spans="1:9" x14ac:dyDescent="0.3">
      <c r="A458" s="40">
        <v>44734</v>
      </c>
      <c r="B458" s="40">
        <v>44764</v>
      </c>
      <c r="C458" t="s">
        <v>70</v>
      </c>
      <c r="D458" t="s">
        <v>100</v>
      </c>
      <c r="E458" t="s">
        <v>242</v>
      </c>
      <c r="F458" t="s">
        <v>665</v>
      </c>
      <c r="G458" t="s">
        <v>1088</v>
      </c>
      <c r="H458">
        <v>87000000</v>
      </c>
      <c r="I458">
        <v>87000000</v>
      </c>
    </row>
    <row r="459" spans="1:9" x14ac:dyDescent="0.3">
      <c r="A459" s="40">
        <v>44718</v>
      </c>
      <c r="B459" s="40">
        <v>44733</v>
      </c>
      <c r="C459" t="s">
        <v>70</v>
      </c>
      <c r="D459" t="s">
        <v>100</v>
      </c>
      <c r="E459" t="s">
        <v>242</v>
      </c>
      <c r="F459" t="s">
        <v>666</v>
      </c>
      <c r="G459" t="s">
        <v>1088</v>
      </c>
      <c r="H459">
        <v>84500000</v>
      </c>
      <c r="I459">
        <v>84500000</v>
      </c>
    </row>
    <row r="460" spans="1:9" x14ac:dyDescent="0.3">
      <c r="A460" s="40">
        <v>44722</v>
      </c>
      <c r="B460" s="40">
        <v>44752</v>
      </c>
      <c r="C460" t="s">
        <v>70</v>
      </c>
      <c r="D460" t="s">
        <v>100</v>
      </c>
      <c r="E460" t="s">
        <v>242</v>
      </c>
      <c r="F460" t="s">
        <v>667</v>
      </c>
      <c r="G460" t="s">
        <v>1088</v>
      </c>
      <c r="H460">
        <v>84500000</v>
      </c>
      <c r="I460">
        <v>84500000</v>
      </c>
    </row>
    <row r="461" spans="1:9" x14ac:dyDescent="0.3">
      <c r="A461" s="40">
        <v>44725</v>
      </c>
      <c r="B461" s="40">
        <v>44755</v>
      </c>
      <c r="C461" t="s">
        <v>70</v>
      </c>
      <c r="D461" t="s">
        <v>100</v>
      </c>
      <c r="E461" t="s">
        <v>242</v>
      </c>
      <c r="F461" t="s">
        <v>668</v>
      </c>
      <c r="G461" t="s">
        <v>1088</v>
      </c>
      <c r="H461">
        <v>297500000</v>
      </c>
      <c r="I461">
        <v>297500000</v>
      </c>
    </row>
    <row r="462" spans="1:9" x14ac:dyDescent="0.3">
      <c r="A462" s="40">
        <v>44728</v>
      </c>
      <c r="B462" s="40">
        <v>44758</v>
      </c>
      <c r="C462" t="s">
        <v>70</v>
      </c>
      <c r="D462" t="s">
        <v>100</v>
      </c>
      <c r="E462" t="s">
        <v>242</v>
      </c>
      <c r="F462" t="s">
        <v>669</v>
      </c>
      <c r="G462" t="s">
        <v>1088</v>
      </c>
      <c r="H462">
        <v>315000000</v>
      </c>
      <c r="I462">
        <v>315000000</v>
      </c>
    </row>
    <row r="463" spans="1:9" x14ac:dyDescent="0.3">
      <c r="A463" s="40">
        <v>44728</v>
      </c>
      <c r="B463" s="40">
        <v>44758</v>
      </c>
      <c r="C463" t="s">
        <v>70</v>
      </c>
      <c r="D463" t="s">
        <v>100</v>
      </c>
      <c r="E463" t="s">
        <v>242</v>
      </c>
      <c r="F463" t="s">
        <v>670</v>
      </c>
      <c r="G463" t="s">
        <v>1088</v>
      </c>
      <c r="H463">
        <v>84500000</v>
      </c>
      <c r="I463">
        <v>84500000</v>
      </c>
    </row>
    <row r="464" spans="1:9" x14ac:dyDescent="0.3">
      <c r="A464" s="40">
        <v>44719</v>
      </c>
      <c r="B464" s="40">
        <v>44749</v>
      </c>
      <c r="C464" t="s">
        <v>70</v>
      </c>
      <c r="D464" t="s">
        <v>101</v>
      </c>
      <c r="E464" t="s">
        <v>242</v>
      </c>
      <c r="F464" t="s">
        <v>671</v>
      </c>
      <c r="G464" t="s">
        <v>23</v>
      </c>
      <c r="H464">
        <v>650</v>
      </c>
      <c r="I464">
        <v>650</v>
      </c>
    </row>
    <row r="465" spans="1:9" x14ac:dyDescent="0.3">
      <c r="A465" s="40">
        <v>44721</v>
      </c>
      <c r="B465" s="40">
        <v>44736</v>
      </c>
      <c r="C465" t="s">
        <v>70</v>
      </c>
      <c r="D465" t="s">
        <v>102</v>
      </c>
      <c r="E465" t="s">
        <v>242</v>
      </c>
      <c r="F465" t="s">
        <v>672</v>
      </c>
      <c r="G465" t="s">
        <v>1088</v>
      </c>
      <c r="H465">
        <v>40782837</v>
      </c>
      <c r="I465">
        <v>40782837</v>
      </c>
    </row>
    <row r="466" spans="1:9" x14ac:dyDescent="0.3">
      <c r="A466" s="40">
        <v>44721</v>
      </c>
      <c r="B466" s="40">
        <v>44751</v>
      </c>
      <c r="C466" t="s">
        <v>70</v>
      </c>
      <c r="D466" t="s">
        <v>102</v>
      </c>
      <c r="E466" t="s">
        <v>242</v>
      </c>
      <c r="F466" t="s">
        <v>673</v>
      </c>
      <c r="G466" t="s">
        <v>1088</v>
      </c>
      <c r="H466">
        <v>3064520</v>
      </c>
      <c r="I466">
        <v>3064520</v>
      </c>
    </row>
    <row r="467" spans="1:9" x14ac:dyDescent="0.3">
      <c r="A467" s="40">
        <v>44726</v>
      </c>
      <c r="B467" s="40">
        <v>44756</v>
      </c>
      <c r="C467" t="s">
        <v>70</v>
      </c>
      <c r="D467" t="s">
        <v>102</v>
      </c>
      <c r="E467" t="s">
        <v>242</v>
      </c>
      <c r="F467" t="s">
        <v>674</v>
      </c>
      <c r="G467" t="s">
        <v>1088</v>
      </c>
      <c r="H467">
        <v>1787860</v>
      </c>
      <c r="I467">
        <v>1787860</v>
      </c>
    </row>
    <row r="468" spans="1:9" x14ac:dyDescent="0.3">
      <c r="A468" s="40">
        <v>44727</v>
      </c>
      <c r="B468" s="40">
        <v>44757</v>
      </c>
      <c r="C468" t="s">
        <v>70</v>
      </c>
      <c r="D468" t="s">
        <v>102</v>
      </c>
      <c r="E468" t="s">
        <v>242</v>
      </c>
      <c r="F468" t="s">
        <v>675</v>
      </c>
      <c r="G468" t="s">
        <v>1088</v>
      </c>
      <c r="H468">
        <v>6762000</v>
      </c>
      <c r="I468">
        <v>6762000</v>
      </c>
    </row>
    <row r="469" spans="1:9" x14ac:dyDescent="0.3">
      <c r="A469" s="40">
        <v>44726</v>
      </c>
      <c r="B469" s="40">
        <v>44756</v>
      </c>
      <c r="C469" t="s">
        <v>70</v>
      </c>
      <c r="D469" t="s">
        <v>103</v>
      </c>
      <c r="E469" t="s">
        <v>242</v>
      </c>
      <c r="F469" t="s">
        <v>676</v>
      </c>
      <c r="G469" t="s">
        <v>1088</v>
      </c>
      <c r="H469">
        <v>294000</v>
      </c>
      <c r="I469">
        <v>294000</v>
      </c>
    </row>
    <row r="470" spans="1:9" x14ac:dyDescent="0.3">
      <c r="A470" s="40">
        <v>44734</v>
      </c>
      <c r="B470" s="40">
        <v>44764</v>
      </c>
      <c r="C470" t="s">
        <v>70</v>
      </c>
      <c r="D470" t="s">
        <v>103</v>
      </c>
      <c r="E470" t="s">
        <v>242</v>
      </c>
      <c r="F470" t="s">
        <v>677</v>
      </c>
      <c r="G470" t="s">
        <v>1088</v>
      </c>
      <c r="H470">
        <v>26138000</v>
      </c>
      <c r="I470">
        <v>26138000</v>
      </c>
    </row>
    <row r="471" spans="1:9" x14ac:dyDescent="0.3">
      <c r="A471" s="40">
        <v>44720</v>
      </c>
      <c r="B471" s="40">
        <v>44750</v>
      </c>
      <c r="C471" t="s">
        <v>70</v>
      </c>
      <c r="D471" t="s">
        <v>103</v>
      </c>
      <c r="E471" t="s">
        <v>242</v>
      </c>
      <c r="F471" t="s">
        <v>678</v>
      </c>
      <c r="G471" t="s">
        <v>1088</v>
      </c>
      <c r="H471">
        <v>873000</v>
      </c>
      <c r="I471">
        <v>873000</v>
      </c>
    </row>
    <row r="472" spans="1:9" x14ac:dyDescent="0.3">
      <c r="A472" s="40">
        <v>44737</v>
      </c>
      <c r="B472" s="40">
        <v>44745</v>
      </c>
      <c r="C472" t="s">
        <v>70</v>
      </c>
      <c r="D472" t="s">
        <v>104</v>
      </c>
      <c r="E472" t="s">
        <v>242</v>
      </c>
      <c r="F472" t="s">
        <v>679</v>
      </c>
      <c r="G472" t="s">
        <v>1088</v>
      </c>
      <c r="H472">
        <v>97807500</v>
      </c>
      <c r="I472">
        <v>97807500</v>
      </c>
    </row>
    <row r="473" spans="1:9" x14ac:dyDescent="0.3">
      <c r="A473" s="40">
        <v>44737</v>
      </c>
      <c r="B473" s="40">
        <v>44745</v>
      </c>
      <c r="C473" t="s">
        <v>70</v>
      </c>
      <c r="D473" t="s">
        <v>104</v>
      </c>
      <c r="E473" t="s">
        <v>242</v>
      </c>
      <c r="F473" t="s">
        <v>680</v>
      </c>
      <c r="G473" t="s">
        <v>1088</v>
      </c>
      <c r="H473">
        <v>19354500</v>
      </c>
      <c r="I473">
        <v>19354500</v>
      </c>
    </row>
    <row r="474" spans="1:9" x14ac:dyDescent="0.3">
      <c r="A474" s="40">
        <v>44737</v>
      </c>
      <c r="B474" s="40">
        <v>44745</v>
      </c>
      <c r="C474" t="s">
        <v>70</v>
      </c>
      <c r="D474" t="s">
        <v>104</v>
      </c>
      <c r="E474" t="s">
        <v>242</v>
      </c>
      <c r="F474" t="s">
        <v>681</v>
      </c>
      <c r="G474" t="s">
        <v>1088</v>
      </c>
      <c r="H474">
        <v>24193125</v>
      </c>
      <c r="I474">
        <v>24193125</v>
      </c>
    </row>
    <row r="475" spans="1:9" x14ac:dyDescent="0.3">
      <c r="A475" s="40">
        <v>44713</v>
      </c>
      <c r="B475" s="40">
        <v>44728</v>
      </c>
      <c r="C475" t="s">
        <v>70</v>
      </c>
      <c r="D475" t="s">
        <v>105</v>
      </c>
      <c r="E475" t="s">
        <v>242</v>
      </c>
      <c r="F475" t="s">
        <v>682</v>
      </c>
      <c r="G475" t="s">
        <v>23</v>
      </c>
      <c r="H475">
        <v>5336.73</v>
      </c>
      <c r="I475">
        <v>5336.73</v>
      </c>
    </row>
    <row r="476" spans="1:9" x14ac:dyDescent="0.3">
      <c r="A476" s="40">
        <v>44686</v>
      </c>
      <c r="B476" s="40">
        <v>44701</v>
      </c>
      <c r="C476" t="s">
        <v>70</v>
      </c>
      <c r="D476" t="s">
        <v>105</v>
      </c>
      <c r="E476" t="s">
        <v>242</v>
      </c>
      <c r="F476" t="s">
        <v>683</v>
      </c>
      <c r="G476" t="s">
        <v>23</v>
      </c>
      <c r="H476">
        <v>38610</v>
      </c>
      <c r="I476">
        <v>13610</v>
      </c>
    </row>
    <row r="477" spans="1:9" x14ac:dyDescent="0.3">
      <c r="A477" s="40">
        <v>44719</v>
      </c>
      <c r="B477" s="40">
        <v>44749</v>
      </c>
      <c r="C477" t="s">
        <v>70</v>
      </c>
      <c r="D477" t="s">
        <v>106</v>
      </c>
      <c r="E477" t="s">
        <v>242</v>
      </c>
      <c r="F477" t="s">
        <v>684</v>
      </c>
      <c r="G477" t="s">
        <v>1088</v>
      </c>
      <c r="H477">
        <v>524050</v>
      </c>
      <c r="I477">
        <v>524050</v>
      </c>
    </row>
    <row r="478" spans="1:9" x14ac:dyDescent="0.3">
      <c r="A478" s="40">
        <v>44739</v>
      </c>
      <c r="B478" s="40">
        <v>44754</v>
      </c>
      <c r="C478" t="s">
        <v>70</v>
      </c>
      <c r="D478" t="s">
        <v>107</v>
      </c>
      <c r="E478" t="s">
        <v>242</v>
      </c>
      <c r="F478" t="s">
        <v>685</v>
      </c>
      <c r="G478" t="s">
        <v>23</v>
      </c>
      <c r="H478">
        <v>35780</v>
      </c>
      <c r="I478">
        <v>35780</v>
      </c>
    </row>
    <row r="479" spans="1:9" x14ac:dyDescent="0.3">
      <c r="A479" s="40">
        <v>44561</v>
      </c>
      <c r="B479" s="40">
        <v>44575</v>
      </c>
      <c r="C479" t="s">
        <v>70</v>
      </c>
      <c r="D479" t="s">
        <v>107</v>
      </c>
      <c r="E479" t="s">
        <v>242</v>
      </c>
      <c r="F479" t="s">
        <v>686</v>
      </c>
      <c r="G479" t="s">
        <v>23</v>
      </c>
      <c r="H479">
        <v>12900.01</v>
      </c>
      <c r="I479">
        <v>0.01</v>
      </c>
    </row>
    <row r="480" spans="1:9" x14ac:dyDescent="0.3">
      <c r="A480" s="40">
        <v>44721</v>
      </c>
      <c r="B480" s="40">
        <v>44751</v>
      </c>
      <c r="C480" t="s">
        <v>70</v>
      </c>
      <c r="D480" t="s">
        <v>108</v>
      </c>
      <c r="E480" t="s">
        <v>242</v>
      </c>
      <c r="F480" t="s">
        <v>687</v>
      </c>
      <c r="G480" t="s">
        <v>1088</v>
      </c>
      <c r="H480">
        <v>660000</v>
      </c>
      <c r="I480">
        <v>660000</v>
      </c>
    </row>
    <row r="481" spans="1:9" x14ac:dyDescent="0.3">
      <c r="A481" s="40">
        <v>44726</v>
      </c>
      <c r="B481" s="40">
        <v>44756</v>
      </c>
      <c r="C481" t="s">
        <v>70</v>
      </c>
      <c r="D481" t="s">
        <v>109</v>
      </c>
      <c r="E481" t="s">
        <v>242</v>
      </c>
      <c r="F481" t="s">
        <v>688</v>
      </c>
      <c r="G481" t="s">
        <v>23</v>
      </c>
      <c r="H481">
        <v>9949.2999999999993</v>
      </c>
      <c r="I481">
        <v>9949.2999999999993</v>
      </c>
    </row>
    <row r="482" spans="1:9" x14ac:dyDescent="0.3">
      <c r="A482" s="40">
        <v>44726</v>
      </c>
      <c r="B482" s="40">
        <v>44756</v>
      </c>
      <c r="C482" t="s">
        <v>70</v>
      </c>
      <c r="D482" t="s">
        <v>109</v>
      </c>
      <c r="E482" t="s">
        <v>242</v>
      </c>
      <c r="F482" t="s">
        <v>689</v>
      </c>
      <c r="G482" t="s">
        <v>23</v>
      </c>
      <c r="H482">
        <v>4102.3999999999996</v>
      </c>
      <c r="I482">
        <v>4102.3999999999996</v>
      </c>
    </row>
    <row r="483" spans="1:9" x14ac:dyDescent="0.3">
      <c r="A483" s="40">
        <v>44735</v>
      </c>
      <c r="B483" s="40">
        <v>44750</v>
      </c>
      <c r="C483" t="s">
        <v>70</v>
      </c>
      <c r="D483" t="s">
        <v>110</v>
      </c>
      <c r="E483" t="s">
        <v>242</v>
      </c>
      <c r="F483" t="s">
        <v>690</v>
      </c>
      <c r="G483" t="s">
        <v>1088</v>
      </c>
      <c r="H483">
        <v>2227000</v>
      </c>
      <c r="I483">
        <v>2227000</v>
      </c>
    </row>
    <row r="484" spans="1:9" x14ac:dyDescent="0.3">
      <c r="A484" s="40">
        <v>44585</v>
      </c>
      <c r="B484" s="40">
        <v>44615</v>
      </c>
      <c r="C484" t="s">
        <v>70</v>
      </c>
      <c r="D484" t="s">
        <v>111</v>
      </c>
      <c r="E484" t="s">
        <v>242</v>
      </c>
      <c r="F484" t="s">
        <v>691</v>
      </c>
      <c r="G484" t="s">
        <v>62</v>
      </c>
      <c r="H484">
        <v>3500</v>
      </c>
      <c r="I484">
        <v>3500</v>
      </c>
    </row>
    <row r="485" spans="1:9" x14ac:dyDescent="0.3">
      <c r="A485" s="40">
        <v>44720</v>
      </c>
      <c r="B485" s="40">
        <v>44750</v>
      </c>
      <c r="C485" t="s">
        <v>70</v>
      </c>
      <c r="D485" t="s">
        <v>111</v>
      </c>
      <c r="E485" t="s">
        <v>242</v>
      </c>
      <c r="F485" t="s">
        <v>692</v>
      </c>
      <c r="G485" t="s">
        <v>1088</v>
      </c>
      <c r="H485">
        <v>3300000</v>
      </c>
      <c r="I485">
        <v>3300000</v>
      </c>
    </row>
    <row r="486" spans="1:9" x14ac:dyDescent="0.3">
      <c r="A486" s="40">
        <v>44732</v>
      </c>
      <c r="B486" s="40">
        <v>44747</v>
      </c>
      <c r="C486" t="s">
        <v>70</v>
      </c>
      <c r="D486" t="s">
        <v>112</v>
      </c>
      <c r="E486" t="s">
        <v>242</v>
      </c>
      <c r="F486" t="s">
        <v>693</v>
      </c>
      <c r="G486" t="s">
        <v>1088</v>
      </c>
      <c r="H486">
        <v>1865500</v>
      </c>
      <c r="I486">
        <v>1865500</v>
      </c>
    </row>
    <row r="487" spans="1:9" x14ac:dyDescent="0.3">
      <c r="A487" s="40">
        <v>44732</v>
      </c>
      <c r="B487" s="40">
        <v>44747</v>
      </c>
      <c r="C487" t="s">
        <v>70</v>
      </c>
      <c r="D487" t="s">
        <v>112</v>
      </c>
      <c r="E487" t="s">
        <v>242</v>
      </c>
      <c r="F487" t="s">
        <v>694</v>
      </c>
      <c r="G487" t="s">
        <v>1088</v>
      </c>
      <c r="H487">
        <v>7260000</v>
      </c>
      <c r="I487">
        <v>7260000</v>
      </c>
    </row>
    <row r="488" spans="1:9" x14ac:dyDescent="0.3">
      <c r="A488" s="40">
        <v>44732</v>
      </c>
      <c r="B488" s="40">
        <v>44747</v>
      </c>
      <c r="C488" t="s">
        <v>70</v>
      </c>
      <c r="D488" t="s">
        <v>112</v>
      </c>
      <c r="E488" t="s">
        <v>242</v>
      </c>
      <c r="F488" t="s">
        <v>695</v>
      </c>
      <c r="G488" t="s">
        <v>1088</v>
      </c>
      <c r="H488">
        <v>1283900</v>
      </c>
      <c r="I488">
        <v>1283900</v>
      </c>
    </row>
    <row r="489" spans="1:9" x14ac:dyDescent="0.3">
      <c r="A489" s="40">
        <v>44732</v>
      </c>
      <c r="B489" s="40">
        <v>44747</v>
      </c>
      <c r="C489" t="s">
        <v>70</v>
      </c>
      <c r="D489" t="s">
        <v>112</v>
      </c>
      <c r="E489" t="s">
        <v>242</v>
      </c>
      <c r="F489" t="s">
        <v>696</v>
      </c>
      <c r="G489" t="s">
        <v>1088</v>
      </c>
      <c r="H489">
        <v>1018000</v>
      </c>
      <c r="I489">
        <v>1018000</v>
      </c>
    </row>
    <row r="490" spans="1:9" x14ac:dyDescent="0.3">
      <c r="A490" s="40">
        <v>44732</v>
      </c>
      <c r="B490" s="40">
        <v>44747</v>
      </c>
      <c r="C490" t="s">
        <v>70</v>
      </c>
      <c r="D490" t="s">
        <v>112</v>
      </c>
      <c r="E490" t="s">
        <v>242</v>
      </c>
      <c r="F490" t="s">
        <v>697</v>
      </c>
      <c r="G490" t="s">
        <v>1088</v>
      </c>
      <c r="H490">
        <v>6463461</v>
      </c>
      <c r="I490">
        <v>6463461</v>
      </c>
    </row>
    <row r="491" spans="1:9" x14ac:dyDescent="0.3">
      <c r="A491" s="40">
        <v>44732</v>
      </c>
      <c r="B491" s="40">
        <v>44747</v>
      </c>
      <c r="C491" t="s">
        <v>70</v>
      </c>
      <c r="D491" t="s">
        <v>113</v>
      </c>
      <c r="E491" t="s">
        <v>242</v>
      </c>
      <c r="F491" t="s">
        <v>698</v>
      </c>
      <c r="G491" t="s">
        <v>1088</v>
      </c>
      <c r="H491">
        <v>5246000</v>
      </c>
      <c r="I491">
        <v>5246000</v>
      </c>
    </row>
    <row r="492" spans="1:9" x14ac:dyDescent="0.3">
      <c r="A492" s="40">
        <v>44732</v>
      </c>
      <c r="B492" s="40">
        <v>44747</v>
      </c>
      <c r="C492" t="s">
        <v>70</v>
      </c>
      <c r="D492" t="s">
        <v>113</v>
      </c>
      <c r="E492" t="s">
        <v>242</v>
      </c>
      <c r="F492" t="s">
        <v>699</v>
      </c>
      <c r="G492" t="s">
        <v>1088</v>
      </c>
      <c r="H492">
        <v>1903600</v>
      </c>
      <c r="I492">
        <v>1903600</v>
      </c>
    </row>
    <row r="493" spans="1:9" x14ac:dyDescent="0.3">
      <c r="A493" s="40">
        <v>44732</v>
      </c>
      <c r="B493" s="40">
        <v>44747</v>
      </c>
      <c r="C493" t="s">
        <v>70</v>
      </c>
      <c r="D493" t="s">
        <v>113</v>
      </c>
      <c r="E493" t="s">
        <v>242</v>
      </c>
      <c r="F493" t="s">
        <v>700</v>
      </c>
      <c r="G493" t="s">
        <v>1088</v>
      </c>
      <c r="H493">
        <v>3029500</v>
      </c>
      <c r="I493">
        <v>3029500</v>
      </c>
    </row>
    <row r="494" spans="1:9" x14ac:dyDescent="0.3">
      <c r="A494" s="40">
        <v>44732</v>
      </c>
      <c r="B494" s="40">
        <v>44747</v>
      </c>
      <c r="C494" t="s">
        <v>70</v>
      </c>
      <c r="D494" t="s">
        <v>113</v>
      </c>
      <c r="E494" t="s">
        <v>242</v>
      </c>
      <c r="F494" t="s">
        <v>701</v>
      </c>
      <c r="G494" t="s">
        <v>1088</v>
      </c>
      <c r="H494">
        <v>9995500</v>
      </c>
      <c r="I494">
        <v>9995500</v>
      </c>
    </row>
    <row r="495" spans="1:9" x14ac:dyDescent="0.3">
      <c r="A495" s="40">
        <v>44732</v>
      </c>
      <c r="B495" s="40">
        <v>44747</v>
      </c>
      <c r="C495" t="s">
        <v>70</v>
      </c>
      <c r="D495" t="s">
        <v>113</v>
      </c>
      <c r="E495" t="s">
        <v>242</v>
      </c>
      <c r="F495" t="s">
        <v>702</v>
      </c>
      <c r="G495" t="s">
        <v>1088</v>
      </c>
      <c r="H495">
        <v>2478500</v>
      </c>
      <c r="I495">
        <v>2478500</v>
      </c>
    </row>
    <row r="496" spans="1:9" x14ac:dyDescent="0.3">
      <c r="A496" s="40">
        <v>44732</v>
      </c>
      <c r="B496" s="40">
        <v>44747</v>
      </c>
      <c r="C496" t="s">
        <v>70</v>
      </c>
      <c r="D496" t="s">
        <v>113</v>
      </c>
      <c r="E496" t="s">
        <v>242</v>
      </c>
      <c r="F496" t="s">
        <v>703</v>
      </c>
      <c r="G496" t="s">
        <v>1088</v>
      </c>
      <c r="H496">
        <v>5000000</v>
      </c>
      <c r="I496">
        <v>5000000</v>
      </c>
    </row>
    <row r="497" spans="1:9" x14ac:dyDescent="0.3">
      <c r="A497" s="40">
        <v>44732</v>
      </c>
      <c r="B497" s="40">
        <v>44747</v>
      </c>
      <c r="C497" t="s">
        <v>70</v>
      </c>
      <c r="D497" t="s">
        <v>113</v>
      </c>
      <c r="E497" t="s">
        <v>242</v>
      </c>
      <c r="F497" t="s">
        <v>704</v>
      </c>
      <c r="G497" t="s">
        <v>1088</v>
      </c>
      <c r="H497">
        <v>3925000</v>
      </c>
      <c r="I497">
        <v>3925000</v>
      </c>
    </row>
    <row r="498" spans="1:9" x14ac:dyDescent="0.3">
      <c r="A498" s="40">
        <v>44732</v>
      </c>
      <c r="B498" s="40">
        <v>44747</v>
      </c>
      <c r="C498" t="s">
        <v>70</v>
      </c>
      <c r="D498" t="s">
        <v>113</v>
      </c>
      <c r="E498" t="s">
        <v>242</v>
      </c>
      <c r="F498" t="s">
        <v>705</v>
      </c>
      <c r="G498" t="s">
        <v>1088</v>
      </c>
      <c r="H498">
        <v>6453500</v>
      </c>
      <c r="I498">
        <v>6453500</v>
      </c>
    </row>
    <row r="499" spans="1:9" x14ac:dyDescent="0.3">
      <c r="A499" s="40">
        <v>44733</v>
      </c>
      <c r="B499" s="40">
        <v>44748</v>
      </c>
      <c r="C499" t="s">
        <v>70</v>
      </c>
      <c r="D499" t="s">
        <v>114</v>
      </c>
      <c r="E499" t="s">
        <v>242</v>
      </c>
      <c r="F499" t="s">
        <v>706</v>
      </c>
      <c r="G499" t="s">
        <v>1088</v>
      </c>
      <c r="H499">
        <v>5400000</v>
      </c>
      <c r="I499">
        <v>5400000</v>
      </c>
    </row>
    <row r="500" spans="1:9" x14ac:dyDescent="0.3">
      <c r="A500" s="40">
        <v>44726</v>
      </c>
      <c r="B500" s="40">
        <v>44726</v>
      </c>
      <c r="C500" t="s">
        <v>70</v>
      </c>
      <c r="D500" t="s">
        <v>115</v>
      </c>
      <c r="E500" t="s">
        <v>242</v>
      </c>
      <c r="F500" t="s">
        <v>707</v>
      </c>
      <c r="G500" t="s">
        <v>1088</v>
      </c>
      <c r="H500">
        <v>4840000</v>
      </c>
      <c r="I500">
        <v>4840000</v>
      </c>
    </row>
    <row r="501" spans="1:9" x14ac:dyDescent="0.3">
      <c r="A501" s="40">
        <v>44729</v>
      </c>
      <c r="B501" s="40">
        <v>44759</v>
      </c>
      <c r="C501" t="s">
        <v>70</v>
      </c>
      <c r="D501" t="s">
        <v>116</v>
      </c>
      <c r="E501" t="s">
        <v>242</v>
      </c>
      <c r="F501" t="s">
        <v>708</v>
      </c>
      <c r="G501" t="s">
        <v>1088</v>
      </c>
      <c r="H501">
        <v>2240000</v>
      </c>
      <c r="I501">
        <v>2240000</v>
      </c>
    </row>
    <row r="502" spans="1:9" x14ac:dyDescent="0.3">
      <c r="A502" s="40">
        <v>44721</v>
      </c>
      <c r="B502" s="40">
        <v>44751</v>
      </c>
      <c r="C502" t="s">
        <v>70</v>
      </c>
      <c r="D502" t="s">
        <v>117</v>
      </c>
      <c r="E502" t="s">
        <v>242</v>
      </c>
      <c r="F502" t="s">
        <v>709</v>
      </c>
      <c r="G502" t="s">
        <v>1088</v>
      </c>
      <c r="H502">
        <v>2842000</v>
      </c>
      <c r="I502">
        <v>2842000</v>
      </c>
    </row>
    <row r="503" spans="1:9" x14ac:dyDescent="0.3">
      <c r="A503" s="40">
        <v>44721</v>
      </c>
      <c r="B503" s="40">
        <v>44751</v>
      </c>
      <c r="C503" t="s">
        <v>70</v>
      </c>
      <c r="D503" t="s">
        <v>117</v>
      </c>
      <c r="E503" t="s">
        <v>242</v>
      </c>
      <c r="F503" t="s">
        <v>710</v>
      </c>
      <c r="G503" t="s">
        <v>1088</v>
      </c>
      <c r="H503">
        <v>1387000</v>
      </c>
      <c r="I503">
        <v>1387000</v>
      </c>
    </row>
    <row r="504" spans="1:9" x14ac:dyDescent="0.3">
      <c r="A504" s="40">
        <v>44727</v>
      </c>
      <c r="B504" s="40">
        <v>44757</v>
      </c>
      <c r="C504" t="s">
        <v>70</v>
      </c>
      <c r="D504" t="s">
        <v>117</v>
      </c>
      <c r="E504" t="s">
        <v>242</v>
      </c>
      <c r="F504" t="s">
        <v>711</v>
      </c>
      <c r="G504" t="s">
        <v>1088</v>
      </c>
      <c r="H504">
        <v>10054000</v>
      </c>
      <c r="I504">
        <v>10054000</v>
      </c>
    </row>
    <row r="505" spans="1:9" x14ac:dyDescent="0.3">
      <c r="A505" s="40">
        <v>44727</v>
      </c>
      <c r="B505" s="40">
        <v>44757</v>
      </c>
      <c r="C505" t="s">
        <v>70</v>
      </c>
      <c r="D505" t="s">
        <v>117</v>
      </c>
      <c r="E505" t="s">
        <v>242</v>
      </c>
      <c r="F505" t="s">
        <v>712</v>
      </c>
      <c r="G505" t="s">
        <v>1088</v>
      </c>
      <c r="H505">
        <v>2790000</v>
      </c>
      <c r="I505">
        <v>2790000</v>
      </c>
    </row>
    <row r="506" spans="1:9" x14ac:dyDescent="0.3">
      <c r="A506" s="40">
        <v>44737</v>
      </c>
      <c r="B506" s="40">
        <v>44752</v>
      </c>
      <c r="C506" t="s">
        <v>70</v>
      </c>
      <c r="D506" t="s">
        <v>118</v>
      </c>
      <c r="E506" t="s">
        <v>242</v>
      </c>
      <c r="F506" t="s">
        <v>713</v>
      </c>
      <c r="G506" t="s">
        <v>1088</v>
      </c>
      <c r="H506">
        <v>2100000</v>
      </c>
      <c r="I506">
        <v>2100000</v>
      </c>
    </row>
    <row r="507" spans="1:9" x14ac:dyDescent="0.3">
      <c r="A507" s="40">
        <v>44734</v>
      </c>
      <c r="B507" s="40">
        <v>44749</v>
      </c>
      <c r="C507" t="s">
        <v>70</v>
      </c>
      <c r="D507" t="s">
        <v>119</v>
      </c>
      <c r="E507" t="s">
        <v>242</v>
      </c>
      <c r="F507" t="s">
        <v>714</v>
      </c>
      <c r="G507" t="s">
        <v>1088</v>
      </c>
      <c r="H507">
        <v>24804589</v>
      </c>
      <c r="I507">
        <v>24804589</v>
      </c>
    </row>
    <row r="508" spans="1:9" x14ac:dyDescent="0.3">
      <c r="A508" s="40">
        <v>44732</v>
      </c>
      <c r="B508" s="40">
        <v>44740</v>
      </c>
      <c r="C508" t="s">
        <v>70</v>
      </c>
      <c r="D508" t="s">
        <v>120</v>
      </c>
      <c r="E508" t="s">
        <v>242</v>
      </c>
      <c r="F508" t="s">
        <v>715</v>
      </c>
      <c r="G508" t="s">
        <v>1088</v>
      </c>
      <c r="H508">
        <v>8388366</v>
      </c>
      <c r="I508">
        <v>8388366</v>
      </c>
    </row>
    <row r="509" spans="1:9" x14ac:dyDescent="0.3">
      <c r="A509" s="40">
        <v>44698</v>
      </c>
      <c r="B509" s="40">
        <v>44698</v>
      </c>
      <c r="C509" t="s">
        <v>70</v>
      </c>
      <c r="D509" t="s">
        <v>121</v>
      </c>
      <c r="E509" t="s">
        <v>242</v>
      </c>
      <c r="F509" t="s">
        <v>716</v>
      </c>
      <c r="G509" t="s">
        <v>1088</v>
      </c>
      <c r="H509">
        <v>8200000</v>
      </c>
      <c r="I509">
        <v>5740000</v>
      </c>
    </row>
    <row r="510" spans="1:9" x14ac:dyDescent="0.3">
      <c r="A510" s="40">
        <v>44729</v>
      </c>
      <c r="B510" s="40">
        <v>44759</v>
      </c>
      <c r="C510" t="s">
        <v>70</v>
      </c>
      <c r="D510" t="s">
        <v>122</v>
      </c>
      <c r="E510" t="s">
        <v>242</v>
      </c>
      <c r="F510" t="s">
        <v>717</v>
      </c>
      <c r="G510" t="s">
        <v>23</v>
      </c>
      <c r="H510">
        <v>268.3</v>
      </c>
      <c r="I510">
        <v>268.3</v>
      </c>
    </row>
    <row r="511" spans="1:9" x14ac:dyDescent="0.3">
      <c r="A511" s="40">
        <v>44729</v>
      </c>
      <c r="B511" s="40">
        <v>44759</v>
      </c>
      <c r="C511" t="s">
        <v>70</v>
      </c>
      <c r="D511" t="s">
        <v>122</v>
      </c>
      <c r="E511" t="s">
        <v>242</v>
      </c>
      <c r="F511" t="s">
        <v>718</v>
      </c>
      <c r="G511" t="s">
        <v>23</v>
      </c>
      <c r="H511">
        <v>101</v>
      </c>
      <c r="I511">
        <v>101</v>
      </c>
    </row>
    <row r="512" spans="1:9" x14ac:dyDescent="0.3">
      <c r="A512" s="40">
        <v>44719</v>
      </c>
      <c r="B512" s="40">
        <v>44749</v>
      </c>
      <c r="C512" t="s">
        <v>70</v>
      </c>
      <c r="D512" t="s">
        <v>123</v>
      </c>
      <c r="E512" t="s">
        <v>242</v>
      </c>
      <c r="F512" t="s">
        <v>719</v>
      </c>
      <c r="G512" t="s">
        <v>23</v>
      </c>
      <c r="H512">
        <v>5500</v>
      </c>
      <c r="I512">
        <v>5500</v>
      </c>
    </row>
    <row r="513" spans="1:9" x14ac:dyDescent="0.3">
      <c r="A513" s="40">
        <v>44736</v>
      </c>
      <c r="B513" s="40">
        <v>44736</v>
      </c>
      <c r="C513" t="s">
        <v>70</v>
      </c>
      <c r="D513" t="s">
        <v>124</v>
      </c>
      <c r="E513" t="s">
        <v>242</v>
      </c>
      <c r="F513" t="s">
        <v>720</v>
      </c>
      <c r="G513" t="s">
        <v>1088</v>
      </c>
      <c r="H513">
        <v>1576646039</v>
      </c>
      <c r="I513">
        <v>1576646039</v>
      </c>
    </row>
    <row r="514" spans="1:9" x14ac:dyDescent="0.3">
      <c r="A514" s="40">
        <v>44729</v>
      </c>
      <c r="B514" s="40">
        <v>44744</v>
      </c>
      <c r="C514" t="s">
        <v>70</v>
      </c>
      <c r="D514" t="s">
        <v>125</v>
      </c>
      <c r="E514" t="s">
        <v>242</v>
      </c>
      <c r="F514" t="s">
        <v>721</v>
      </c>
      <c r="G514" t="s">
        <v>1088</v>
      </c>
      <c r="H514">
        <v>590150</v>
      </c>
      <c r="I514">
        <v>590150</v>
      </c>
    </row>
    <row r="515" spans="1:9" x14ac:dyDescent="0.3">
      <c r="A515" s="40">
        <v>44741</v>
      </c>
      <c r="B515" s="40">
        <v>44756</v>
      </c>
      <c r="C515" t="s">
        <v>70</v>
      </c>
      <c r="D515" t="s">
        <v>126</v>
      </c>
      <c r="E515" t="s">
        <v>242</v>
      </c>
      <c r="F515" t="s">
        <v>722</v>
      </c>
      <c r="G515" t="s">
        <v>1088</v>
      </c>
      <c r="H515">
        <v>63000</v>
      </c>
      <c r="I515">
        <v>63000</v>
      </c>
    </row>
    <row r="516" spans="1:9" x14ac:dyDescent="0.3">
      <c r="A516" s="40">
        <v>44741</v>
      </c>
      <c r="B516" s="40">
        <v>44756</v>
      </c>
      <c r="C516" t="s">
        <v>70</v>
      </c>
      <c r="D516" t="s">
        <v>126</v>
      </c>
      <c r="E516" t="s">
        <v>242</v>
      </c>
      <c r="F516" t="s">
        <v>723</v>
      </c>
      <c r="G516" t="s">
        <v>1088</v>
      </c>
      <c r="H516">
        <v>157500</v>
      </c>
      <c r="I516">
        <v>157500</v>
      </c>
    </row>
    <row r="517" spans="1:9" x14ac:dyDescent="0.3">
      <c r="A517" s="40">
        <v>44735</v>
      </c>
      <c r="B517" s="40">
        <v>44750</v>
      </c>
      <c r="C517" t="s">
        <v>70</v>
      </c>
      <c r="D517" t="s">
        <v>126</v>
      </c>
      <c r="E517" t="s">
        <v>242</v>
      </c>
      <c r="F517" t="s">
        <v>724</v>
      </c>
      <c r="G517" t="s">
        <v>1088</v>
      </c>
      <c r="H517">
        <v>63000</v>
      </c>
      <c r="I517">
        <v>63000</v>
      </c>
    </row>
    <row r="518" spans="1:9" x14ac:dyDescent="0.3">
      <c r="A518" s="40">
        <v>44736</v>
      </c>
      <c r="B518" s="40">
        <v>44744</v>
      </c>
      <c r="C518" t="s">
        <v>70</v>
      </c>
      <c r="D518" t="s">
        <v>126</v>
      </c>
      <c r="E518" t="s">
        <v>242</v>
      </c>
      <c r="F518" t="s">
        <v>725</v>
      </c>
      <c r="G518" t="s">
        <v>1088</v>
      </c>
      <c r="H518">
        <v>16975000</v>
      </c>
      <c r="I518">
        <v>16975000</v>
      </c>
    </row>
    <row r="519" spans="1:9" x14ac:dyDescent="0.3">
      <c r="A519" s="40">
        <v>44736</v>
      </c>
      <c r="B519" s="40">
        <v>44736</v>
      </c>
      <c r="C519" t="s">
        <v>70</v>
      </c>
      <c r="D519" t="s">
        <v>127</v>
      </c>
      <c r="E519" t="s">
        <v>242</v>
      </c>
      <c r="F519" t="s">
        <v>726</v>
      </c>
      <c r="G519" t="s">
        <v>1088</v>
      </c>
      <c r="H519">
        <v>77267461</v>
      </c>
      <c r="I519">
        <v>77267461</v>
      </c>
    </row>
    <row r="520" spans="1:9" x14ac:dyDescent="0.3">
      <c r="A520" s="40">
        <v>44736</v>
      </c>
      <c r="B520" s="40">
        <v>44736</v>
      </c>
      <c r="C520" t="s">
        <v>70</v>
      </c>
      <c r="D520" t="s">
        <v>127</v>
      </c>
      <c r="E520" t="s">
        <v>242</v>
      </c>
      <c r="F520" t="s">
        <v>727</v>
      </c>
      <c r="G520" t="s">
        <v>1088</v>
      </c>
      <c r="H520">
        <v>4066709</v>
      </c>
      <c r="I520">
        <v>4066709</v>
      </c>
    </row>
    <row r="521" spans="1:9" x14ac:dyDescent="0.3">
      <c r="A521" s="40">
        <v>44736</v>
      </c>
      <c r="B521" s="40">
        <v>44736</v>
      </c>
      <c r="C521" t="s">
        <v>70</v>
      </c>
      <c r="D521" t="s">
        <v>127</v>
      </c>
      <c r="E521" t="s">
        <v>242</v>
      </c>
      <c r="F521" t="s">
        <v>728</v>
      </c>
      <c r="G521" t="s">
        <v>1088</v>
      </c>
      <c r="H521">
        <v>179911137</v>
      </c>
      <c r="I521">
        <v>179911137</v>
      </c>
    </row>
    <row r="522" spans="1:9" x14ac:dyDescent="0.3">
      <c r="A522" s="40">
        <v>44736</v>
      </c>
      <c r="B522" s="40">
        <v>44736</v>
      </c>
      <c r="C522" t="s">
        <v>70</v>
      </c>
      <c r="D522" t="s">
        <v>127</v>
      </c>
      <c r="E522" t="s">
        <v>242</v>
      </c>
      <c r="F522" t="s">
        <v>729</v>
      </c>
      <c r="G522" t="s">
        <v>1088</v>
      </c>
      <c r="H522">
        <v>9469007</v>
      </c>
      <c r="I522">
        <v>9469007</v>
      </c>
    </row>
    <row r="523" spans="1:9" x14ac:dyDescent="0.3">
      <c r="A523" s="40">
        <v>44736</v>
      </c>
      <c r="B523" s="40">
        <v>44736</v>
      </c>
      <c r="C523" t="s">
        <v>70</v>
      </c>
      <c r="D523" t="s">
        <v>127</v>
      </c>
      <c r="E523" t="s">
        <v>242</v>
      </c>
      <c r="F523" t="s">
        <v>730</v>
      </c>
      <c r="G523" t="s">
        <v>1088</v>
      </c>
      <c r="H523">
        <v>362421927</v>
      </c>
      <c r="I523">
        <v>362421927</v>
      </c>
    </row>
    <row r="524" spans="1:9" x14ac:dyDescent="0.3">
      <c r="A524" s="40">
        <v>44736</v>
      </c>
      <c r="B524" s="40">
        <v>44736</v>
      </c>
      <c r="C524" t="s">
        <v>70</v>
      </c>
      <c r="D524" t="s">
        <v>127</v>
      </c>
      <c r="E524" t="s">
        <v>242</v>
      </c>
      <c r="F524" t="s">
        <v>731</v>
      </c>
      <c r="G524" t="s">
        <v>1088</v>
      </c>
      <c r="H524">
        <v>57987508</v>
      </c>
      <c r="I524">
        <v>57987508</v>
      </c>
    </row>
    <row r="525" spans="1:9" x14ac:dyDescent="0.3">
      <c r="A525" s="40">
        <v>44561</v>
      </c>
      <c r="B525" s="40">
        <v>44539</v>
      </c>
      <c r="C525" t="s">
        <v>70</v>
      </c>
      <c r="D525" t="s">
        <v>127</v>
      </c>
      <c r="E525" t="s">
        <v>242</v>
      </c>
      <c r="F525" t="s">
        <v>732</v>
      </c>
      <c r="G525" t="s">
        <v>1088</v>
      </c>
      <c r="H525">
        <v>5194643</v>
      </c>
      <c r="I525">
        <v>5194643</v>
      </c>
    </row>
    <row r="526" spans="1:9" x14ac:dyDescent="0.3">
      <c r="A526" s="40">
        <v>44561</v>
      </c>
      <c r="B526" s="40">
        <v>44539</v>
      </c>
      <c r="C526" t="s">
        <v>70</v>
      </c>
      <c r="D526" t="s">
        <v>127</v>
      </c>
      <c r="E526" t="s">
        <v>242</v>
      </c>
      <c r="F526" t="s">
        <v>733</v>
      </c>
      <c r="G526" t="s">
        <v>1088</v>
      </c>
      <c r="H526">
        <v>9338775</v>
      </c>
      <c r="I526">
        <v>9338775</v>
      </c>
    </row>
    <row r="527" spans="1:9" x14ac:dyDescent="0.3">
      <c r="A527" s="40">
        <v>44561</v>
      </c>
      <c r="B527" s="40">
        <v>44539</v>
      </c>
      <c r="C527" t="s">
        <v>70</v>
      </c>
      <c r="D527" t="s">
        <v>127</v>
      </c>
      <c r="E527" t="s">
        <v>242</v>
      </c>
      <c r="F527" t="s">
        <v>734</v>
      </c>
      <c r="G527" t="s">
        <v>1088</v>
      </c>
      <c r="H527">
        <v>9318051</v>
      </c>
      <c r="I527">
        <v>9318051</v>
      </c>
    </row>
    <row r="528" spans="1:9" x14ac:dyDescent="0.3">
      <c r="A528" s="40">
        <v>44561</v>
      </c>
      <c r="B528" s="40">
        <v>44461</v>
      </c>
      <c r="C528" t="s">
        <v>70</v>
      </c>
      <c r="D528" t="s">
        <v>127</v>
      </c>
      <c r="E528" t="s">
        <v>242</v>
      </c>
      <c r="F528" t="s">
        <v>735</v>
      </c>
      <c r="G528" t="s">
        <v>1088</v>
      </c>
      <c r="H528">
        <v>102611486</v>
      </c>
      <c r="I528">
        <v>102611486</v>
      </c>
    </row>
    <row r="529" spans="1:9" x14ac:dyDescent="0.3">
      <c r="A529" s="40">
        <v>44561</v>
      </c>
      <c r="B529" s="40">
        <v>44406</v>
      </c>
      <c r="C529" t="s">
        <v>70</v>
      </c>
      <c r="D529" t="s">
        <v>127</v>
      </c>
      <c r="E529" t="s">
        <v>242</v>
      </c>
      <c r="F529" t="s">
        <v>736</v>
      </c>
      <c r="G529" t="s">
        <v>1088</v>
      </c>
      <c r="H529">
        <v>50059622</v>
      </c>
      <c r="I529">
        <v>50059622</v>
      </c>
    </row>
    <row r="530" spans="1:9" x14ac:dyDescent="0.3">
      <c r="A530" s="40">
        <v>44561</v>
      </c>
      <c r="B530" s="40">
        <v>44400</v>
      </c>
      <c r="C530" t="s">
        <v>70</v>
      </c>
      <c r="D530" t="s">
        <v>127</v>
      </c>
      <c r="E530" t="s">
        <v>242</v>
      </c>
      <c r="F530" t="s">
        <v>737</v>
      </c>
      <c r="G530" t="s">
        <v>1088</v>
      </c>
      <c r="H530">
        <v>50811142</v>
      </c>
      <c r="I530">
        <v>50811142</v>
      </c>
    </row>
    <row r="531" spans="1:9" x14ac:dyDescent="0.3">
      <c r="A531" s="40">
        <v>44561</v>
      </c>
      <c r="B531" s="40">
        <v>44384</v>
      </c>
      <c r="C531" t="s">
        <v>70</v>
      </c>
      <c r="D531" t="s">
        <v>127</v>
      </c>
      <c r="E531" t="s">
        <v>242</v>
      </c>
      <c r="F531" t="s">
        <v>738</v>
      </c>
      <c r="G531" t="s">
        <v>1088</v>
      </c>
      <c r="H531">
        <v>4474597</v>
      </c>
      <c r="I531">
        <v>4474597</v>
      </c>
    </row>
    <row r="532" spans="1:9" x14ac:dyDescent="0.3">
      <c r="A532" s="40">
        <v>44561</v>
      </c>
      <c r="B532" s="40">
        <v>44352</v>
      </c>
      <c r="C532" t="s">
        <v>70</v>
      </c>
      <c r="D532" t="s">
        <v>127</v>
      </c>
      <c r="E532" t="s">
        <v>242</v>
      </c>
      <c r="F532" t="s">
        <v>739</v>
      </c>
      <c r="G532" t="s">
        <v>1088</v>
      </c>
      <c r="H532">
        <v>8700755</v>
      </c>
      <c r="I532">
        <v>8700755</v>
      </c>
    </row>
    <row r="533" spans="1:9" x14ac:dyDescent="0.3">
      <c r="A533" s="40">
        <v>44561</v>
      </c>
      <c r="B533" s="40">
        <v>44344</v>
      </c>
      <c r="C533" t="s">
        <v>70</v>
      </c>
      <c r="D533" t="s">
        <v>127</v>
      </c>
      <c r="E533" t="s">
        <v>242</v>
      </c>
      <c r="F533" t="s">
        <v>740</v>
      </c>
      <c r="G533" t="s">
        <v>1088</v>
      </c>
      <c r="H533">
        <v>36096306</v>
      </c>
      <c r="I533">
        <v>36096306</v>
      </c>
    </row>
    <row r="534" spans="1:9" x14ac:dyDescent="0.3">
      <c r="A534" s="40">
        <v>44561</v>
      </c>
      <c r="B534" s="40">
        <v>44341</v>
      </c>
      <c r="C534" t="s">
        <v>70</v>
      </c>
      <c r="D534" t="s">
        <v>127</v>
      </c>
      <c r="E534" t="s">
        <v>242</v>
      </c>
      <c r="F534" t="s">
        <v>741</v>
      </c>
      <c r="G534" t="s">
        <v>1088</v>
      </c>
      <c r="H534">
        <v>9816552</v>
      </c>
      <c r="I534">
        <v>9816552</v>
      </c>
    </row>
    <row r="535" spans="1:9" x14ac:dyDescent="0.3">
      <c r="A535" s="40">
        <v>44561</v>
      </c>
      <c r="B535" s="40">
        <v>44294</v>
      </c>
      <c r="C535" t="s">
        <v>70</v>
      </c>
      <c r="D535" t="s">
        <v>127</v>
      </c>
      <c r="E535" t="s">
        <v>242</v>
      </c>
      <c r="F535" t="s">
        <v>742</v>
      </c>
      <c r="G535" t="s">
        <v>1088</v>
      </c>
      <c r="H535">
        <v>20780652</v>
      </c>
      <c r="I535">
        <v>20780652</v>
      </c>
    </row>
    <row r="536" spans="1:9" x14ac:dyDescent="0.3">
      <c r="A536" s="40">
        <v>44561</v>
      </c>
      <c r="B536" s="40">
        <v>44198</v>
      </c>
      <c r="C536" t="s">
        <v>70</v>
      </c>
      <c r="D536" t="s">
        <v>127</v>
      </c>
      <c r="E536" t="s">
        <v>242</v>
      </c>
      <c r="F536" t="s">
        <v>743</v>
      </c>
      <c r="G536" t="s">
        <v>1088</v>
      </c>
      <c r="H536">
        <v>101549014</v>
      </c>
      <c r="I536">
        <v>101549014</v>
      </c>
    </row>
    <row r="537" spans="1:9" x14ac:dyDescent="0.3">
      <c r="A537" s="40">
        <v>44561</v>
      </c>
      <c r="B537" s="40">
        <v>44162</v>
      </c>
      <c r="C537" t="s">
        <v>70</v>
      </c>
      <c r="D537" t="s">
        <v>127</v>
      </c>
      <c r="E537" t="s">
        <v>242</v>
      </c>
      <c r="F537" t="s">
        <v>744</v>
      </c>
      <c r="G537" t="s">
        <v>1088</v>
      </c>
      <c r="H537">
        <v>196433320</v>
      </c>
      <c r="I537">
        <v>196433320</v>
      </c>
    </row>
    <row r="538" spans="1:9" x14ac:dyDescent="0.3">
      <c r="A538" s="40">
        <v>44561</v>
      </c>
      <c r="B538" s="40">
        <v>44131</v>
      </c>
      <c r="C538" t="s">
        <v>70</v>
      </c>
      <c r="D538" t="s">
        <v>127</v>
      </c>
      <c r="E538" t="s">
        <v>242</v>
      </c>
      <c r="F538" t="s">
        <v>745</v>
      </c>
      <c r="G538" t="s">
        <v>1088</v>
      </c>
      <c r="H538">
        <v>175952360</v>
      </c>
      <c r="I538">
        <v>175952360</v>
      </c>
    </row>
    <row r="539" spans="1:9" x14ac:dyDescent="0.3">
      <c r="A539" s="40">
        <v>44561</v>
      </c>
      <c r="B539" s="40">
        <v>44092</v>
      </c>
      <c r="C539" t="s">
        <v>70</v>
      </c>
      <c r="D539" t="s">
        <v>127</v>
      </c>
      <c r="E539" t="s">
        <v>242</v>
      </c>
      <c r="F539" t="s">
        <v>746</v>
      </c>
      <c r="G539" t="s">
        <v>1088</v>
      </c>
      <c r="H539">
        <v>133655332</v>
      </c>
      <c r="I539">
        <v>133655332</v>
      </c>
    </row>
    <row r="540" spans="1:9" x14ac:dyDescent="0.3">
      <c r="A540" s="40">
        <v>44561</v>
      </c>
      <c r="B540" s="40">
        <v>44069</v>
      </c>
      <c r="C540" t="s">
        <v>70</v>
      </c>
      <c r="D540" t="s">
        <v>127</v>
      </c>
      <c r="E540" t="s">
        <v>242</v>
      </c>
      <c r="F540" t="s">
        <v>747</v>
      </c>
      <c r="G540" t="s">
        <v>1088</v>
      </c>
      <c r="H540">
        <v>117509998</v>
      </c>
      <c r="I540">
        <v>117509998</v>
      </c>
    </row>
    <row r="541" spans="1:9" x14ac:dyDescent="0.3">
      <c r="A541" s="40">
        <v>44561</v>
      </c>
      <c r="B541" s="40">
        <v>44036</v>
      </c>
      <c r="C541" t="s">
        <v>70</v>
      </c>
      <c r="D541" t="s">
        <v>127</v>
      </c>
      <c r="E541" t="s">
        <v>242</v>
      </c>
      <c r="F541" t="s">
        <v>748</v>
      </c>
      <c r="G541" t="s">
        <v>1088</v>
      </c>
      <c r="H541">
        <v>146133884</v>
      </c>
      <c r="I541">
        <v>146133884</v>
      </c>
    </row>
    <row r="542" spans="1:9" x14ac:dyDescent="0.3">
      <c r="A542" s="40">
        <v>44561</v>
      </c>
      <c r="B542" s="40">
        <v>44344</v>
      </c>
      <c r="C542" t="s">
        <v>70</v>
      </c>
      <c r="D542" t="s">
        <v>127</v>
      </c>
      <c r="E542" t="s">
        <v>242</v>
      </c>
      <c r="F542" t="s">
        <v>749</v>
      </c>
      <c r="G542" t="s">
        <v>1088</v>
      </c>
      <c r="H542">
        <v>2651000</v>
      </c>
      <c r="I542">
        <v>2651000</v>
      </c>
    </row>
    <row r="543" spans="1:9" x14ac:dyDescent="0.3">
      <c r="A543" s="40">
        <v>44561</v>
      </c>
      <c r="B543" s="40">
        <v>44341</v>
      </c>
      <c r="C543" t="s">
        <v>70</v>
      </c>
      <c r="D543" t="s">
        <v>127</v>
      </c>
      <c r="E543" t="s">
        <v>242</v>
      </c>
      <c r="F543" t="s">
        <v>750</v>
      </c>
      <c r="G543" t="s">
        <v>1088</v>
      </c>
      <c r="H543">
        <v>3566526</v>
      </c>
      <c r="I543">
        <v>3566526</v>
      </c>
    </row>
    <row r="544" spans="1:9" x14ac:dyDescent="0.3">
      <c r="A544" s="40">
        <v>44561</v>
      </c>
      <c r="B544" s="40">
        <v>44005</v>
      </c>
      <c r="C544" t="s">
        <v>70</v>
      </c>
      <c r="D544" t="s">
        <v>127</v>
      </c>
      <c r="E544" t="s">
        <v>242</v>
      </c>
      <c r="F544" t="s">
        <v>751</v>
      </c>
      <c r="G544" t="s">
        <v>1088</v>
      </c>
      <c r="H544">
        <v>148503552</v>
      </c>
      <c r="I544">
        <v>148503552</v>
      </c>
    </row>
    <row r="545" spans="1:9" x14ac:dyDescent="0.3">
      <c r="A545" s="40">
        <v>44561</v>
      </c>
      <c r="B545" s="40">
        <v>43914</v>
      </c>
      <c r="C545" t="s">
        <v>70</v>
      </c>
      <c r="D545" t="s">
        <v>127</v>
      </c>
      <c r="E545" t="s">
        <v>242</v>
      </c>
      <c r="F545" t="s">
        <v>752</v>
      </c>
      <c r="G545" t="s">
        <v>1088</v>
      </c>
      <c r="H545">
        <v>95368583</v>
      </c>
      <c r="I545">
        <v>95368583</v>
      </c>
    </row>
    <row r="546" spans="1:9" x14ac:dyDescent="0.3">
      <c r="A546" s="40">
        <v>44561</v>
      </c>
      <c r="B546" s="40">
        <v>43896</v>
      </c>
      <c r="C546" t="s">
        <v>70</v>
      </c>
      <c r="D546" t="s">
        <v>127</v>
      </c>
      <c r="E546" t="s">
        <v>242</v>
      </c>
      <c r="F546" t="s">
        <v>753</v>
      </c>
      <c r="G546" t="s">
        <v>1088</v>
      </c>
      <c r="H546">
        <v>58174654</v>
      </c>
      <c r="I546">
        <v>58174654</v>
      </c>
    </row>
    <row r="547" spans="1:9" x14ac:dyDescent="0.3">
      <c r="A547" s="40">
        <v>44617</v>
      </c>
      <c r="B547" s="40">
        <v>44625</v>
      </c>
      <c r="C547" t="s">
        <v>70</v>
      </c>
      <c r="D547" t="s">
        <v>127</v>
      </c>
      <c r="E547" t="s">
        <v>242</v>
      </c>
      <c r="F547" t="s">
        <v>754</v>
      </c>
      <c r="G547" t="s">
        <v>1088</v>
      </c>
      <c r="H547">
        <v>1858794</v>
      </c>
      <c r="I547">
        <v>1858794</v>
      </c>
    </row>
    <row r="548" spans="1:9" x14ac:dyDescent="0.3">
      <c r="A548" s="40">
        <v>44617</v>
      </c>
      <c r="B548" s="40">
        <v>44617</v>
      </c>
      <c r="C548" t="s">
        <v>70</v>
      </c>
      <c r="D548" t="s">
        <v>127</v>
      </c>
      <c r="E548" t="s">
        <v>242</v>
      </c>
      <c r="F548" t="s">
        <v>755</v>
      </c>
      <c r="G548" t="s">
        <v>1088</v>
      </c>
      <c r="H548">
        <v>8120330</v>
      </c>
      <c r="I548">
        <v>8120330</v>
      </c>
    </row>
    <row r="549" spans="1:9" x14ac:dyDescent="0.3">
      <c r="A549" s="40">
        <v>44722</v>
      </c>
      <c r="B549" s="40">
        <v>44752</v>
      </c>
      <c r="C549" t="s">
        <v>70</v>
      </c>
      <c r="D549" t="s">
        <v>128</v>
      </c>
      <c r="E549" t="s">
        <v>242</v>
      </c>
      <c r="F549" t="s">
        <v>756</v>
      </c>
      <c r="G549" t="s">
        <v>1088</v>
      </c>
      <c r="H549">
        <v>10918600</v>
      </c>
      <c r="I549">
        <v>10918600</v>
      </c>
    </row>
    <row r="550" spans="1:9" x14ac:dyDescent="0.3">
      <c r="A550" s="40">
        <v>44726</v>
      </c>
      <c r="B550" s="40">
        <v>44756</v>
      </c>
      <c r="C550" t="s">
        <v>70</v>
      </c>
      <c r="D550" t="s">
        <v>128</v>
      </c>
      <c r="E550" t="s">
        <v>242</v>
      </c>
      <c r="F550" t="s">
        <v>757</v>
      </c>
      <c r="G550" t="s">
        <v>1088</v>
      </c>
      <c r="H550">
        <v>6516400</v>
      </c>
      <c r="I550">
        <v>6516400</v>
      </c>
    </row>
    <row r="551" spans="1:9" x14ac:dyDescent="0.3">
      <c r="A551" s="40">
        <v>44732</v>
      </c>
      <c r="B551" s="40">
        <v>44762</v>
      </c>
      <c r="C551" t="s">
        <v>70</v>
      </c>
      <c r="D551" t="s">
        <v>128</v>
      </c>
      <c r="E551" t="s">
        <v>242</v>
      </c>
      <c r="F551" t="s">
        <v>758</v>
      </c>
      <c r="G551" t="s">
        <v>1088</v>
      </c>
      <c r="H551">
        <v>660000</v>
      </c>
      <c r="I551">
        <v>660000</v>
      </c>
    </row>
    <row r="552" spans="1:9" x14ac:dyDescent="0.3">
      <c r="A552" s="40">
        <v>44735</v>
      </c>
      <c r="B552" s="40">
        <v>44765</v>
      </c>
      <c r="C552" t="s">
        <v>70</v>
      </c>
      <c r="D552" t="s">
        <v>128</v>
      </c>
      <c r="E552" t="s">
        <v>242</v>
      </c>
      <c r="F552" t="s">
        <v>759</v>
      </c>
      <c r="G552" t="s">
        <v>1088</v>
      </c>
      <c r="H552">
        <v>11619080</v>
      </c>
      <c r="I552">
        <v>11619080</v>
      </c>
    </row>
    <row r="553" spans="1:9" x14ac:dyDescent="0.3">
      <c r="A553" s="40">
        <v>44736</v>
      </c>
      <c r="B553" s="40">
        <v>44766</v>
      </c>
      <c r="C553" t="s">
        <v>70</v>
      </c>
      <c r="D553" t="s">
        <v>128</v>
      </c>
      <c r="E553" t="s">
        <v>242</v>
      </c>
      <c r="F553" t="s">
        <v>760</v>
      </c>
      <c r="G553" t="s">
        <v>1088</v>
      </c>
      <c r="H553">
        <v>1364000</v>
      </c>
      <c r="I553">
        <v>1364000</v>
      </c>
    </row>
    <row r="554" spans="1:9" x14ac:dyDescent="0.3">
      <c r="A554" s="40">
        <v>44739</v>
      </c>
      <c r="B554" s="40">
        <v>44754</v>
      </c>
      <c r="C554" t="s">
        <v>70</v>
      </c>
      <c r="D554" t="s">
        <v>129</v>
      </c>
      <c r="E554" t="s">
        <v>242</v>
      </c>
      <c r="F554" t="s">
        <v>761</v>
      </c>
      <c r="G554" t="s">
        <v>1088</v>
      </c>
      <c r="H554">
        <v>90751500</v>
      </c>
      <c r="I554">
        <v>90751500</v>
      </c>
    </row>
    <row r="555" spans="1:9" x14ac:dyDescent="0.3">
      <c r="A555" s="40">
        <v>44733</v>
      </c>
      <c r="B555" s="40">
        <v>44748</v>
      </c>
      <c r="C555" t="s">
        <v>70</v>
      </c>
      <c r="D555" t="s">
        <v>129</v>
      </c>
      <c r="E555" t="s">
        <v>242</v>
      </c>
      <c r="F555" t="s">
        <v>762</v>
      </c>
      <c r="G555" t="s">
        <v>1088</v>
      </c>
      <c r="H555">
        <v>105876750</v>
      </c>
      <c r="I555">
        <v>105876750</v>
      </c>
    </row>
    <row r="556" spans="1:9" x14ac:dyDescent="0.3">
      <c r="A556" s="40">
        <v>44726</v>
      </c>
      <c r="B556" s="40">
        <v>44741</v>
      </c>
      <c r="C556" t="s">
        <v>70</v>
      </c>
      <c r="D556" t="s">
        <v>129</v>
      </c>
      <c r="E556" t="s">
        <v>242</v>
      </c>
      <c r="F556" t="s">
        <v>763</v>
      </c>
      <c r="G556" t="s">
        <v>1088</v>
      </c>
      <c r="H556">
        <v>105876750</v>
      </c>
      <c r="I556">
        <v>105876750</v>
      </c>
    </row>
    <row r="557" spans="1:9" x14ac:dyDescent="0.3">
      <c r="A557" s="40">
        <v>44726</v>
      </c>
      <c r="B557" s="40">
        <v>44741</v>
      </c>
      <c r="C557" t="s">
        <v>70</v>
      </c>
      <c r="D557" t="s">
        <v>129</v>
      </c>
      <c r="E557" t="s">
        <v>242</v>
      </c>
      <c r="F557" t="s">
        <v>764</v>
      </c>
      <c r="G557" t="s">
        <v>1088</v>
      </c>
      <c r="H557">
        <v>37067118</v>
      </c>
      <c r="I557">
        <v>37067118</v>
      </c>
    </row>
    <row r="558" spans="1:9" x14ac:dyDescent="0.3">
      <c r="A558" s="40">
        <v>44726</v>
      </c>
      <c r="B558" s="40">
        <v>44741</v>
      </c>
      <c r="C558" t="s">
        <v>70</v>
      </c>
      <c r="D558" t="s">
        <v>129</v>
      </c>
      <c r="E558" t="s">
        <v>242</v>
      </c>
      <c r="F558" t="s">
        <v>765</v>
      </c>
      <c r="G558" t="s">
        <v>1088</v>
      </c>
      <c r="H558">
        <v>31765536</v>
      </c>
      <c r="I558">
        <v>31765536</v>
      </c>
    </row>
    <row r="559" spans="1:9" x14ac:dyDescent="0.3">
      <c r="A559" s="40">
        <v>44732</v>
      </c>
      <c r="B559" s="40">
        <v>44762</v>
      </c>
      <c r="C559" t="s">
        <v>70</v>
      </c>
      <c r="D559" t="s">
        <v>130</v>
      </c>
      <c r="E559" t="s">
        <v>242</v>
      </c>
      <c r="F559" t="s">
        <v>766</v>
      </c>
      <c r="G559" t="s">
        <v>1088</v>
      </c>
      <c r="H559">
        <v>592000</v>
      </c>
      <c r="I559">
        <v>592000</v>
      </c>
    </row>
    <row r="560" spans="1:9" x14ac:dyDescent="0.3">
      <c r="A560" s="40">
        <v>44728</v>
      </c>
      <c r="B560" s="40">
        <v>44758</v>
      </c>
      <c r="C560" t="s">
        <v>70</v>
      </c>
      <c r="D560" t="s">
        <v>131</v>
      </c>
      <c r="E560" t="s">
        <v>242</v>
      </c>
      <c r="F560" t="s">
        <v>767</v>
      </c>
      <c r="G560" t="s">
        <v>23</v>
      </c>
      <c r="H560">
        <v>2091.86</v>
      </c>
      <c r="I560">
        <v>2091.86</v>
      </c>
    </row>
    <row r="561" spans="1:9" x14ac:dyDescent="0.3">
      <c r="A561" s="40">
        <v>44733</v>
      </c>
      <c r="B561" s="40">
        <v>44763</v>
      </c>
      <c r="C561" t="s">
        <v>70</v>
      </c>
      <c r="D561" t="s">
        <v>132</v>
      </c>
      <c r="E561" t="s">
        <v>242</v>
      </c>
      <c r="F561" t="s">
        <v>768</v>
      </c>
      <c r="G561" t="s">
        <v>1088</v>
      </c>
      <c r="H561">
        <v>2718555</v>
      </c>
      <c r="I561">
        <v>2718555</v>
      </c>
    </row>
    <row r="562" spans="1:9" x14ac:dyDescent="0.3">
      <c r="A562" s="40">
        <v>44719</v>
      </c>
      <c r="B562" s="40">
        <v>44734</v>
      </c>
      <c r="C562" t="s">
        <v>70</v>
      </c>
      <c r="D562" t="s">
        <v>133</v>
      </c>
      <c r="E562" t="s">
        <v>242</v>
      </c>
      <c r="F562" t="s">
        <v>769</v>
      </c>
      <c r="G562" t="s">
        <v>1088</v>
      </c>
      <c r="H562">
        <v>5614500</v>
      </c>
      <c r="I562">
        <v>5614500</v>
      </c>
    </row>
    <row r="563" spans="1:9" x14ac:dyDescent="0.3">
      <c r="A563" s="40">
        <v>44734</v>
      </c>
      <c r="B563" s="40">
        <v>44749</v>
      </c>
      <c r="C563" t="s">
        <v>70</v>
      </c>
      <c r="D563" t="s">
        <v>133</v>
      </c>
      <c r="E563" t="s">
        <v>242</v>
      </c>
      <c r="F563" t="s">
        <v>770</v>
      </c>
      <c r="G563" t="s">
        <v>1088</v>
      </c>
      <c r="H563">
        <v>9158000</v>
      </c>
      <c r="I563">
        <v>9158000</v>
      </c>
    </row>
    <row r="564" spans="1:9" x14ac:dyDescent="0.3">
      <c r="A564" s="40">
        <v>44736</v>
      </c>
      <c r="B564" s="40">
        <v>44736</v>
      </c>
      <c r="C564" t="s">
        <v>70</v>
      </c>
      <c r="D564" t="s">
        <v>134</v>
      </c>
      <c r="E564" t="s">
        <v>242</v>
      </c>
      <c r="F564" t="s">
        <v>771</v>
      </c>
      <c r="G564" t="s">
        <v>23</v>
      </c>
      <c r="H564">
        <v>5675.5</v>
      </c>
      <c r="I564">
        <v>5675.5</v>
      </c>
    </row>
    <row r="565" spans="1:9" x14ac:dyDescent="0.3">
      <c r="A565" s="40">
        <v>44736</v>
      </c>
      <c r="B565" s="40">
        <v>44736</v>
      </c>
      <c r="C565" t="s">
        <v>70</v>
      </c>
      <c r="D565" t="s">
        <v>134</v>
      </c>
      <c r="E565" t="s">
        <v>242</v>
      </c>
      <c r="F565" t="s">
        <v>772</v>
      </c>
      <c r="G565" t="s">
        <v>23</v>
      </c>
      <c r="H565">
        <v>11208.27</v>
      </c>
      <c r="I565">
        <v>11208.27</v>
      </c>
    </row>
    <row r="566" spans="1:9" x14ac:dyDescent="0.3">
      <c r="A566" s="40">
        <v>44736</v>
      </c>
      <c r="B566" s="40">
        <v>44736</v>
      </c>
      <c r="C566" t="s">
        <v>70</v>
      </c>
      <c r="D566" t="s">
        <v>134</v>
      </c>
      <c r="E566" t="s">
        <v>242</v>
      </c>
      <c r="F566" t="s">
        <v>773</v>
      </c>
      <c r="G566" t="s">
        <v>1088</v>
      </c>
      <c r="H566">
        <v>49750939</v>
      </c>
      <c r="I566">
        <v>49750939</v>
      </c>
    </row>
    <row r="567" spans="1:9" x14ac:dyDescent="0.3">
      <c r="A567" s="40">
        <v>44561</v>
      </c>
      <c r="B567" s="40">
        <v>44538</v>
      </c>
      <c r="C567" t="s">
        <v>70</v>
      </c>
      <c r="D567" t="s">
        <v>135</v>
      </c>
      <c r="E567" t="s">
        <v>242</v>
      </c>
      <c r="F567" t="s">
        <v>774</v>
      </c>
      <c r="G567" t="s">
        <v>1088</v>
      </c>
      <c r="H567">
        <v>6309380</v>
      </c>
      <c r="I567">
        <v>6309380</v>
      </c>
    </row>
    <row r="568" spans="1:9" x14ac:dyDescent="0.3">
      <c r="A568" s="40">
        <v>44561</v>
      </c>
      <c r="B568" s="40">
        <v>44538</v>
      </c>
      <c r="C568" t="s">
        <v>70</v>
      </c>
      <c r="D568" t="s">
        <v>135</v>
      </c>
      <c r="E568" t="s">
        <v>242</v>
      </c>
      <c r="F568" t="s">
        <v>775</v>
      </c>
      <c r="G568" t="s">
        <v>1088</v>
      </c>
      <c r="H568">
        <v>24267320</v>
      </c>
      <c r="I568">
        <v>24267320</v>
      </c>
    </row>
    <row r="569" spans="1:9" x14ac:dyDescent="0.3">
      <c r="A569" s="40">
        <v>44561</v>
      </c>
      <c r="B569" s="40">
        <v>44524</v>
      </c>
      <c r="C569" t="s">
        <v>70</v>
      </c>
      <c r="D569" t="s">
        <v>135</v>
      </c>
      <c r="E569" t="s">
        <v>242</v>
      </c>
      <c r="F569" t="s">
        <v>776</v>
      </c>
      <c r="G569" t="s">
        <v>1088</v>
      </c>
      <c r="H569">
        <v>9994600</v>
      </c>
      <c r="I569">
        <v>9994600</v>
      </c>
    </row>
    <row r="570" spans="1:9" x14ac:dyDescent="0.3">
      <c r="A570" s="40">
        <v>44561</v>
      </c>
      <c r="B570" s="40">
        <v>44517</v>
      </c>
      <c r="C570" t="s">
        <v>70</v>
      </c>
      <c r="D570" t="s">
        <v>135</v>
      </c>
      <c r="E570" t="s">
        <v>242</v>
      </c>
      <c r="F570" t="s">
        <v>777</v>
      </c>
      <c r="G570" t="s">
        <v>1088</v>
      </c>
      <c r="H570">
        <v>5381200</v>
      </c>
      <c r="I570">
        <v>5381200</v>
      </c>
    </row>
    <row r="571" spans="1:9" x14ac:dyDescent="0.3">
      <c r="A571" s="40">
        <v>44561</v>
      </c>
      <c r="B571" s="40">
        <v>44335</v>
      </c>
      <c r="C571" t="s">
        <v>70</v>
      </c>
      <c r="D571" t="s">
        <v>135</v>
      </c>
      <c r="E571" t="s">
        <v>242</v>
      </c>
      <c r="F571" t="s">
        <v>778</v>
      </c>
      <c r="G571" t="s">
        <v>1088</v>
      </c>
      <c r="H571">
        <v>3487000</v>
      </c>
      <c r="I571">
        <v>3487000</v>
      </c>
    </row>
    <row r="572" spans="1:9" x14ac:dyDescent="0.3">
      <c r="A572" s="40">
        <v>44561</v>
      </c>
      <c r="B572" s="40">
        <v>44322</v>
      </c>
      <c r="C572" t="s">
        <v>70</v>
      </c>
      <c r="D572" t="s">
        <v>135</v>
      </c>
      <c r="E572" t="s">
        <v>242</v>
      </c>
      <c r="F572" t="s">
        <v>779</v>
      </c>
      <c r="G572" t="s">
        <v>1088</v>
      </c>
      <c r="H572">
        <v>3917520</v>
      </c>
      <c r="I572">
        <v>3917520</v>
      </c>
    </row>
    <row r="573" spans="1:9" x14ac:dyDescent="0.3">
      <c r="A573" s="40">
        <v>44561</v>
      </c>
      <c r="B573" s="40">
        <v>44282</v>
      </c>
      <c r="C573" t="s">
        <v>70</v>
      </c>
      <c r="D573" t="s">
        <v>135</v>
      </c>
      <c r="E573" t="s">
        <v>242</v>
      </c>
      <c r="F573" t="s">
        <v>780</v>
      </c>
      <c r="G573" t="s">
        <v>1088</v>
      </c>
      <c r="H573">
        <v>27878400</v>
      </c>
      <c r="I573">
        <v>27878400</v>
      </c>
    </row>
    <row r="574" spans="1:9" x14ac:dyDescent="0.3">
      <c r="A574" s="40">
        <v>44561</v>
      </c>
      <c r="B574" s="40">
        <v>44561</v>
      </c>
      <c r="C574" t="s">
        <v>70</v>
      </c>
      <c r="D574" t="s">
        <v>135</v>
      </c>
      <c r="E574" t="s">
        <v>242</v>
      </c>
      <c r="F574" t="s">
        <v>259</v>
      </c>
      <c r="G574" t="s">
        <v>1088</v>
      </c>
      <c r="H574">
        <v>-32980640</v>
      </c>
      <c r="I574">
        <v>-32980640</v>
      </c>
    </row>
    <row r="575" spans="1:9" x14ac:dyDescent="0.3">
      <c r="A575" s="40">
        <v>44729</v>
      </c>
      <c r="B575" s="40">
        <v>44737</v>
      </c>
      <c r="C575" t="s">
        <v>70</v>
      </c>
      <c r="D575" t="s">
        <v>136</v>
      </c>
      <c r="E575" t="s">
        <v>242</v>
      </c>
      <c r="F575" t="s">
        <v>781</v>
      </c>
      <c r="G575" t="s">
        <v>23</v>
      </c>
      <c r="H575">
        <v>220600</v>
      </c>
      <c r="I575">
        <v>220600</v>
      </c>
    </row>
    <row r="576" spans="1:9" x14ac:dyDescent="0.3">
      <c r="A576" s="40">
        <v>44726</v>
      </c>
      <c r="B576" s="40">
        <v>44726</v>
      </c>
      <c r="C576" t="s">
        <v>70</v>
      </c>
      <c r="D576" t="s">
        <v>137</v>
      </c>
      <c r="E576" t="s">
        <v>242</v>
      </c>
      <c r="F576" t="s">
        <v>782</v>
      </c>
      <c r="G576" t="s">
        <v>1088</v>
      </c>
      <c r="H576">
        <v>6106233</v>
      </c>
      <c r="I576">
        <v>4274363</v>
      </c>
    </row>
    <row r="577" spans="1:9" x14ac:dyDescent="0.3">
      <c r="A577" s="40">
        <v>44718</v>
      </c>
      <c r="B577" s="40">
        <v>44733</v>
      </c>
      <c r="C577" t="s">
        <v>70</v>
      </c>
      <c r="D577" t="s">
        <v>138</v>
      </c>
      <c r="E577" t="s">
        <v>242</v>
      </c>
      <c r="F577" t="s">
        <v>783</v>
      </c>
      <c r="G577" t="s">
        <v>23</v>
      </c>
      <c r="H577">
        <v>6342</v>
      </c>
      <c r="I577">
        <v>6342</v>
      </c>
    </row>
    <row r="578" spans="1:9" x14ac:dyDescent="0.3">
      <c r="A578" s="40">
        <v>44733</v>
      </c>
      <c r="B578" s="40">
        <v>44748</v>
      </c>
      <c r="C578" t="s">
        <v>70</v>
      </c>
      <c r="D578" t="s">
        <v>138</v>
      </c>
      <c r="E578" t="s">
        <v>242</v>
      </c>
      <c r="F578" t="s">
        <v>784</v>
      </c>
      <c r="G578" t="s">
        <v>23</v>
      </c>
      <c r="H578">
        <v>11001.76</v>
      </c>
      <c r="I578">
        <v>11001.76</v>
      </c>
    </row>
    <row r="579" spans="1:9" x14ac:dyDescent="0.3">
      <c r="A579" s="40">
        <v>44686</v>
      </c>
      <c r="B579" s="40">
        <v>44701</v>
      </c>
      <c r="C579" t="s">
        <v>70</v>
      </c>
      <c r="D579" t="s">
        <v>138</v>
      </c>
      <c r="E579" t="s">
        <v>242</v>
      </c>
      <c r="F579" t="s">
        <v>785</v>
      </c>
      <c r="G579" t="s">
        <v>23</v>
      </c>
      <c r="H579">
        <v>6342</v>
      </c>
      <c r="I579">
        <v>6342</v>
      </c>
    </row>
    <row r="580" spans="1:9" x14ac:dyDescent="0.3">
      <c r="A580" s="40">
        <v>44742</v>
      </c>
      <c r="B580" s="40">
        <v>44757</v>
      </c>
      <c r="C580" t="s">
        <v>70</v>
      </c>
      <c r="D580" t="s">
        <v>138</v>
      </c>
      <c r="E580" t="s">
        <v>242</v>
      </c>
      <c r="F580" t="s">
        <v>786</v>
      </c>
      <c r="G580" t="s">
        <v>1088</v>
      </c>
      <c r="H580">
        <v>1910185</v>
      </c>
      <c r="I580">
        <v>1910185</v>
      </c>
    </row>
    <row r="581" spans="1:9" x14ac:dyDescent="0.3">
      <c r="A581" s="40">
        <v>44694</v>
      </c>
      <c r="B581" s="40">
        <v>44709</v>
      </c>
      <c r="C581" t="s">
        <v>70</v>
      </c>
      <c r="D581" t="s">
        <v>138</v>
      </c>
      <c r="E581" t="s">
        <v>242</v>
      </c>
      <c r="F581" t="s">
        <v>787</v>
      </c>
      <c r="G581" t="s">
        <v>1088</v>
      </c>
      <c r="H581">
        <v>770000</v>
      </c>
      <c r="I581">
        <v>770000</v>
      </c>
    </row>
    <row r="582" spans="1:9" x14ac:dyDescent="0.3">
      <c r="A582" s="40">
        <v>44727</v>
      </c>
      <c r="B582" s="40">
        <v>44742</v>
      </c>
      <c r="C582" t="s">
        <v>70</v>
      </c>
      <c r="D582" t="s">
        <v>138</v>
      </c>
      <c r="E582" t="s">
        <v>242</v>
      </c>
      <c r="F582" t="s">
        <v>788</v>
      </c>
      <c r="G582" t="s">
        <v>1088</v>
      </c>
      <c r="H582">
        <v>2413800</v>
      </c>
      <c r="I582">
        <v>2413800</v>
      </c>
    </row>
    <row r="583" spans="1:9" x14ac:dyDescent="0.3">
      <c r="A583" s="40">
        <v>44728</v>
      </c>
      <c r="B583" s="40">
        <v>44743</v>
      </c>
      <c r="C583" t="s">
        <v>70</v>
      </c>
      <c r="D583" t="s">
        <v>138</v>
      </c>
      <c r="E583" t="s">
        <v>242</v>
      </c>
      <c r="F583" t="s">
        <v>789</v>
      </c>
      <c r="G583" t="s">
        <v>1088</v>
      </c>
      <c r="H583">
        <v>770000</v>
      </c>
      <c r="I583">
        <v>770000</v>
      </c>
    </row>
    <row r="584" spans="1:9" x14ac:dyDescent="0.3">
      <c r="A584" s="40">
        <v>44736</v>
      </c>
      <c r="B584" s="40">
        <v>44751</v>
      </c>
      <c r="C584" t="s">
        <v>70</v>
      </c>
      <c r="D584" t="s">
        <v>138</v>
      </c>
      <c r="E584" t="s">
        <v>242</v>
      </c>
      <c r="F584" t="s">
        <v>790</v>
      </c>
      <c r="G584" t="s">
        <v>1088</v>
      </c>
      <c r="H584">
        <v>605528</v>
      </c>
      <c r="I584">
        <v>605528</v>
      </c>
    </row>
    <row r="585" spans="1:9" x14ac:dyDescent="0.3">
      <c r="A585" s="40">
        <v>44705</v>
      </c>
      <c r="B585" s="40">
        <v>44720</v>
      </c>
      <c r="C585" t="s">
        <v>70</v>
      </c>
      <c r="D585" t="s">
        <v>138</v>
      </c>
      <c r="E585" t="s">
        <v>242</v>
      </c>
      <c r="F585" t="s">
        <v>791</v>
      </c>
      <c r="G585" t="s">
        <v>1088</v>
      </c>
      <c r="H585">
        <v>60000</v>
      </c>
      <c r="I585">
        <v>60000</v>
      </c>
    </row>
    <row r="586" spans="1:9" x14ac:dyDescent="0.3">
      <c r="A586" s="40">
        <v>44693</v>
      </c>
      <c r="B586" s="40">
        <v>44708</v>
      </c>
      <c r="C586" t="s">
        <v>70</v>
      </c>
      <c r="D586" t="s">
        <v>138</v>
      </c>
      <c r="E586" t="s">
        <v>242</v>
      </c>
      <c r="F586" t="s">
        <v>792</v>
      </c>
      <c r="G586" t="s">
        <v>1088</v>
      </c>
      <c r="H586">
        <v>1692900</v>
      </c>
      <c r="I586">
        <v>1692900</v>
      </c>
    </row>
    <row r="587" spans="1:9" x14ac:dyDescent="0.3">
      <c r="A587" s="40">
        <v>44693</v>
      </c>
      <c r="B587" s="40">
        <v>44708</v>
      </c>
      <c r="C587" t="s">
        <v>70</v>
      </c>
      <c r="D587" t="s">
        <v>138</v>
      </c>
      <c r="E587" t="s">
        <v>242</v>
      </c>
      <c r="F587" t="s">
        <v>793</v>
      </c>
      <c r="G587" t="s">
        <v>1088</v>
      </c>
      <c r="H587">
        <v>527065</v>
      </c>
      <c r="I587">
        <v>527065</v>
      </c>
    </row>
    <row r="588" spans="1:9" x14ac:dyDescent="0.3">
      <c r="A588" s="40">
        <v>44684</v>
      </c>
      <c r="B588" s="40">
        <v>44699</v>
      </c>
      <c r="C588" t="s">
        <v>70</v>
      </c>
      <c r="D588" t="s">
        <v>138</v>
      </c>
      <c r="E588" t="s">
        <v>242</v>
      </c>
      <c r="F588" t="s">
        <v>794</v>
      </c>
      <c r="G588" t="s">
        <v>1088</v>
      </c>
      <c r="H588">
        <v>682506</v>
      </c>
      <c r="I588">
        <v>682506</v>
      </c>
    </row>
    <row r="589" spans="1:9" x14ac:dyDescent="0.3">
      <c r="A589" s="40">
        <v>44684</v>
      </c>
      <c r="B589" s="40">
        <v>44699</v>
      </c>
      <c r="C589" t="s">
        <v>70</v>
      </c>
      <c r="D589" t="s">
        <v>138</v>
      </c>
      <c r="E589" t="s">
        <v>242</v>
      </c>
      <c r="F589" t="s">
        <v>795</v>
      </c>
      <c r="G589" t="s">
        <v>1088</v>
      </c>
      <c r="H589">
        <v>1980000</v>
      </c>
      <c r="I589">
        <v>1980000</v>
      </c>
    </row>
    <row r="590" spans="1:9" x14ac:dyDescent="0.3">
      <c r="A590" s="40">
        <v>44735</v>
      </c>
      <c r="B590" s="40">
        <v>44750</v>
      </c>
      <c r="C590" t="s">
        <v>70</v>
      </c>
      <c r="D590" t="s">
        <v>139</v>
      </c>
      <c r="E590" t="s">
        <v>242</v>
      </c>
      <c r="F590" t="s">
        <v>796</v>
      </c>
      <c r="G590" t="s">
        <v>1088</v>
      </c>
      <c r="H590">
        <v>190000</v>
      </c>
      <c r="I590">
        <v>190000</v>
      </c>
    </row>
    <row r="591" spans="1:9" x14ac:dyDescent="0.3">
      <c r="A591" s="40">
        <v>44720</v>
      </c>
      <c r="B591" s="40">
        <v>44750</v>
      </c>
      <c r="C591" t="s">
        <v>70</v>
      </c>
      <c r="D591" t="s">
        <v>139</v>
      </c>
      <c r="E591" t="s">
        <v>242</v>
      </c>
      <c r="F591" t="s">
        <v>797</v>
      </c>
      <c r="G591" t="s">
        <v>1088</v>
      </c>
      <c r="H591">
        <v>13293000</v>
      </c>
      <c r="I591">
        <v>13293000</v>
      </c>
    </row>
    <row r="592" spans="1:9" x14ac:dyDescent="0.3">
      <c r="A592" s="40">
        <v>44742</v>
      </c>
      <c r="B592" s="40">
        <v>44757</v>
      </c>
      <c r="C592" t="s">
        <v>70</v>
      </c>
      <c r="D592" t="s">
        <v>140</v>
      </c>
      <c r="E592" t="s">
        <v>242</v>
      </c>
      <c r="F592" t="s">
        <v>798</v>
      </c>
      <c r="G592" t="s">
        <v>1088</v>
      </c>
      <c r="H592">
        <v>478350</v>
      </c>
      <c r="I592">
        <v>478350</v>
      </c>
    </row>
    <row r="593" spans="1:9" x14ac:dyDescent="0.3">
      <c r="A593" s="40">
        <v>44742</v>
      </c>
      <c r="B593" s="40">
        <v>44772</v>
      </c>
      <c r="C593" t="s">
        <v>70</v>
      </c>
      <c r="D593" t="s">
        <v>140</v>
      </c>
      <c r="E593" t="s">
        <v>242</v>
      </c>
      <c r="F593" t="s">
        <v>799</v>
      </c>
      <c r="G593" t="s">
        <v>1088</v>
      </c>
      <c r="H593">
        <v>100125000</v>
      </c>
      <c r="I593">
        <v>100125000</v>
      </c>
    </row>
    <row r="594" spans="1:9" x14ac:dyDescent="0.3">
      <c r="A594" s="40">
        <v>44742</v>
      </c>
      <c r="B594" s="40">
        <v>44757</v>
      </c>
      <c r="C594" t="s">
        <v>70</v>
      </c>
      <c r="D594" t="s">
        <v>140</v>
      </c>
      <c r="E594" t="s">
        <v>242</v>
      </c>
      <c r="F594" t="s">
        <v>800</v>
      </c>
      <c r="G594" t="s">
        <v>1088</v>
      </c>
      <c r="H594">
        <v>827293500</v>
      </c>
      <c r="I594">
        <v>709898625</v>
      </c>
    </row>
    <row r="595" spans="1:9" x14ac:dyDescent="0.3">
      <c r="A595" s="40">
        <v>44742</v>
      </c>
      <c r="B595" s="40">
        <v>44757</v>
      </c>
      <c r="C595" t="s">
        <v>70</v>
      </c>
      <c r="D595" t="s">
        <v>140</v>
      </c>
      <c r="E595" t="s">
        <v>242</v>
      </c>
      <c r="F595" t="s">
        <v>801</v>
      </c>
      <c r="G595" t="s">
        <v>23</v>
      </c>
      <c r="H595">
        <v>5729.9</v>
      </c>
      <c r="I595">
        <v>5729.9</v>
      </c>
    </row>
    <row r="596" spans="1:9" x14ac:dyDescent="0.3">
      <c r="A596" s="40">
        <v>44713</v>
      </c>
      <c r="B596" s="40">
        <v>44721</v>
      </c>
      <c r="C596" t="s">
        <v>70</v>
      </c>
      <c r="D596" t="s">
        <v>141</v>
      </c>
      <c r="E596" t="s">
        <v>242</v>
      </c>
      <c r="F596" t="s">
        <v>802</v>
      </c>
      <c r="G596" t="s">
        <v>1088</v>
      </c>
      <c r="H596">
        <v>3300000</v>
      </c>
      <c r="I596">
        <v>3300000</v>
      </c>
    </row>
    <row r="597" spans="1:9" x14ac:dyDescent="0.3">
      <c r="A597" s="40">
        <v>44740</v>
      </c>
      <c r="B597" s="40">
        <v>44755</v>
      </c>
      <c r="C597" t="s">
        <v>70</v>
      </c>
      <c r="D597" t="s">
        <v>142</v>
      </c>
      <c r="E597" t="s">
        <v>242</v>
      </c>
      <c r="F597" t="s">
        <v>803</v>
      </c>
      <c r="G597" t="s">
        <v>1088</v>
      </c>
      <c r="H597">
        <v>520000</v>
      </c>
      <c r="I597">
        <v>520000</v>
      </c>
    </row>
    <row r="598" spans="1:9" x14ac:dyDescent="0.3">
      <c r="A598" s="40">
        <v>44739</v>
      </c>
      <c r="B598" s="40">
        <v>44754</v>
      </c>
      <c r="C598" t="s">
        <v>70</v>
      </c>
      <c r="D598" t="s">
        <v>143</v>
      </c>
      <c r="E598" t="s">
        <v>242</v>
      </c>
      <c r="F598" t="s">
        <v>804</v>
      </c>
      <c r="G598" t="s">
        <v>1088</v>
      </c>
      <c r="H598">
        <v>33542000</v>
      </c>
      <c r="I598">
        <v>33542000</v>
      </c>
    </row>
    <row r="599" spans="1:9" x14ac:dyDescent="0.3">
      <c r="A599" s="40">
        <v>44739</v>
      </c>
      <c r="B599" s="40">
        <v>44754</v>
      </c>
      <c r="C599" t="s">
        <v>70</v>
      </c>
      <c r="D599" t="s">
        <v>143</v>
      </c>
      <c r="E599" t="s">
        <v>242</v>
      </c>
      <c r="F599" t="s">
        <v>805</v>
      </c>
      <c r="G599" t="s">
        <v>1088</v>
      </c>
      <c r="H599">
        <v>29408760</v>
      </c>
      <c r="I599">
        <v>29408760</v>
      </c>
    </row>
    <row r="600" spans="1:9" x14ac:dyDescent="0.3">
      <c r="A600" s="40">
        <v>44739</v>
      </c>
      <c r="B600" s="40">
        <v>44754</v>
      </c>
      <c r="C600" t="s">
        <v>70</v>
      </c>
      <c r="D600" t="s">
        <v>143</v>
      </c>
      <c r="E600" t="s">
        <v>242</v>
      </c>
      <c r="F600" t="s">
        <v>806</v>
      </c>
      <c r="G600" t="s">
        <v>1088</v>
      </c>
      <c r="H600">
        <v>36225360</v>
      </c>
      <c r="I600">
        <v>36225360</v>
      </c>
    </row>
    <row r="601" spans="1:9" x14ac:dyDescent="0.3">
      <c r="A601" s="40">
        <v>44739</v>
      </c>
      <c r="B601" s="40">
        <v>44754</v>
      </c>
      <c r="C601" t="s">
        <v>70</v>
      </c>
      <c r="D601" t="s">
        <v>143</v>
      </c>
      <c r="E601" t="s">
        <v>242</v>
      </c>
      <c r="F601" t="s">
        <v>807</v>
      </c>
      <c r="G601" t="s">
        <v>1088</v>
      </c>
      <c r="H601">
        <v>33455440</v>
      </c>
      <c r="I601">
        <v>33455440</v>
      </c>
    </row>
    <row r="602" spans="1:9" x14ac:dyDescent="0.3">
      <c r="A602" s="40">
        <v>44740</v>
      </c>
      <c r="B602" s="40">
        <v>44755</v>
      </c>
      <c r="C602" t="s">
        <v>70</v>
      </c>
      <c r="D602" t="s">
        <v>143</v>
      </c>
      <c r="E602" t="s">
        <v>242</v>
      </c>
      <c r="F602" t="s">
        <v>808</v>
      </c>
      <c r="G602" t="s">
        <v>1088</v>
      </c>
      <c r="H602">
        <v>29235640</v>
      </c>
      <c r="I602">
        <v>29235640</v>
      </c>
    </row>
    <row r="603" spans="1:9" x14ac:dyDescent="0.3">
      <c r="A603" s="40">
        <v>44740</v>
      </c>
      <c r="B603" s="40">
        <v>44755</v>
      </c>
      <c r="C603" t="s">
        <v>70</v>
      </c>
      <c r="D603" t="s">
        <v>143</v>
      </c>
      <c r="E603" t="s">
        <v>242</v>
      </c>
      <c r="F603" t="s">
        <v>809</v>
      </c>
      <c r="G603" t="s">
        <v>1088</v>
      </c>
      <c r="H603">
        <v>36052240</v>
      </c>
      <c r="I603">
        <v>36052240</v>
      </c>
    </row>
    <row r="604" spans="1:9" x14ac:dyDescent="0.3">
      <c r="A604" s="40">
        <v>44741</v>
      </c>
      <c r="B604" s="40">
        <v>44750</v>
      </c>
      <c r="C604" t="s">
        <v>70</v>
      </c>
      <c r="D604" t="s">
        <v>143</v>
      </c>
      <c r="E604" t="s">
        <v>242</v>
      </c>
      <c r="F604" t="s">
        <v>810</v>
      </c>
      <c r="G604" t="s">
        <v>1088</v>
      </c>
      <c r="H604">
        <v>33585280</v>
      </c>
      <c r="I604">
        <v>33585280</v>
      </c>
    </row>
    <row r="605" spans="1:9" x14ac:dyDescent="0.3">
      <c r="A605" s="40">
        <v>44741</v>
      </c>
      <c r="B605" s="40">
        <v>44756</v>
      </c>
      <c r="C605" t="s">
        <v>70</v>
      </c>
      <c r="D605" t="s">
        <v>143</v>
      </c>
      <c r="E605" t="s">
        <v>242</v>
      </c>
      <c r="F605" t="s">
        <v>811</v>
      </c>
      <c r="G605" t="s">
        <v>1088</v>
      </c>
      <c r="H605">
        <v>36571600</v>
      </c>
      <c r="I605">
        <v>36571600</v>
      </c>
    </row>
    <row r="606" spans="1:9" x14ac:dyDescent="0.3">
      <c r="A606" s="40">
        <v>44741</v>
      </c>
      <c r="B606" s="40">
        <v>44756</v>
      </c>
      <c r="C606" t="s">
        <v>70</v>
      </c>
      <c r="D606" t="s">
        <v>143</v>
      </c>
      <c r="E606" t="s">
        <v>242</v>
      </c>
      <c r="F606" t="s">
        <v>812</v>
      </c>
      <c r="G606" t="s">
        <v>1088</v>
      </c>
      <c r="H606">
        <v>33563640</v>
      </c>
      <c r="I606">
        <v>33563640</v>
      </c>
    </row>
    <row r="607" spans="1:9" x14ac:dyDescent="0.3">
      <c r="A607" s="40">
        <v>44741</v>
      </c>
      <c r="B607" s="40">
        <v>44756</v>
      </c>
      <c r="C607" t="s">
        <v>70</v>
      </c>
      <c r="D607" t="s">
        <v>143</v>
      </c>
      <c r="E607" t="s">
        <v>242</v>
      </c>
      <c r="F607" t="s">
        <v>813</v>
      </c>
      <c r="G607" t="s">
        <v>1088</v>
      </c>
      <c r="H607">
        <v>35706000</v>
      </c>
      <c r="I607">
        <v>35706000</v>
      </c>
    </row>
    <row r="608" spans="1:9" x14ac:dyDescent="0.3">
      <c r="A608" s="40">
        <v>44742</v>
      </c>
      <c r="B608" s="40">
        <v>44757</v>
      </c>
      <c r="C608" t="s">
        <v>70</v>
      </c>
      <c r="D608" t="s">
        <v>143</v>
      </c>
      <c r="E608" t="s">
        <v>242</v>
      </c>
      <c r="F608" t="s">
        <v>814</v>
      </c>
      <c r="G608" t="s">
        <v>1088</v>
      </c>
      <c r="H608">
        <v>29300560</v>
      </c>
      <c r="I608">
        <v>29300560</v>
      </c>
    </row>
    <row r="609" spans="1:9" x14ac:dyDescent="0.3">
      <c r="A609" s="40">
        <v>44742</v>
      </c>
      <c r="B609" s="40">
        <v>44757</v>
      </c>
      <c r="C609" t="s">
        <v>70</v>
      </c>
      <c r="D609" t="s">
        <v>143</v>
      </c>
      <c r="E609" t="s">
        <v>242</v>
      </c>
      <c r="F609" t="s">
        <v>815</v>
      </c>
      <c r="G609" t="s">
        <v>1088</v>
      </c>
      <c r="H609">
        <v>33520360</v>
      </c>
      <c r="I609">
        <v>33520360</v>
      </c>
    </row>
    <row r="610" spans="1:9" x14ac:dyDescent="0.3">
      <c r="A610" s="40">
        <v>44742</v>
      </c>
      <c r="B610" s="40">
        <v>44757</v>
      </c>
      <c r="C610" t="s">
        <v>70</v>
      </c>
      <c r="D610" t="s">
        <v>143</v>
      </c>
      <c r="E610" t="s">
        <v>242</v>
      </c>
      <c r="F610" t="s">
        <v>816</v>
      </c>
      <c r="G610" t="s">
        <v>1088</v>
      </c>
      <c r="H610">
        <v>35576160</v>
      </c>
      <c r="I610">
        <v>35576160</v>
      </c>
    </row>
    <row r="611" spans="1:9" x14ac:dyDescent="0.3">
      <c r="A611" s="40">
        <v>44733</v>
      </c>
      <c r="B611" s="40">
        <v>44748</v>
      </c>
      <c r="C611" t="s">
        <v>70</v>
      </c>
      <c r="D611" t="s">
        <v>143</v>
      </c>
      <c r="E611" t="s">
        <v>242</v>
      </c>
      <c r="F611" t="s">
        <v>817</v>
      </c>
      <c r="G611" t="s">
        <v>1088</v>
      </c>
      <c r="H611">
        <v>31161600</v>
      </c>
      <c r="I611">
        <v>31161600</v>
      </c>
    </row>
    <row r="612" spans="1:9" x14ac:dyDescent="0.3">
      <c r="A612" s="40">
        <v>44734</v>
      </c>
      <c r="B612" s="40">
        <v>44749</v>
      </c>
      <c r="C612" t="s">
        <v>70</v>
      </c>
      <c r="D612" t="s">
        <v>143</v>
      </c>
      <c r="E612" t="s">
        <v>242</v>
      </c>
      <c r="F612" t="s">
        <v>818</v>
      </c>
      <c r="G612" t="s">
        <v>1088</v>
      </c>
      <c r="H612">
        <v>33412160</v>
      </c>
      <c r="I612">
        <v>33412160</v>
      </c>
    </row>
    <row r="613" spans="1:9" x14ac:dyDescent="0.3">
      <c r="A613" s="40">
        <v>44734</v>
      </c>
      <c r="B613" s="40">
        <v>44749</v>
      </c>
      <c r="C613" t="s">
        <v>70</v>
      </c>
      <c r="D613" t="s">
        <v>143</v>
      </c>
      <c r="E613" t="s">
        <v>242</v>
      </c>
      <c r="F613" t="s">
        <v>819</v>
      </c>
      <c r="G613" t="s">
        <v>1088</v>
      </c>
      <c r="H613">
        <v>35792560</v>
      </c>
      <c r="I613">
        <v>35792560</v>
      </c>
    </row>
    <row r="614" spans="1:9" x14ac:dyDescent="0.3">
      <c r="A614" s="40">
        <v>44734</v>
      </c>
      <c r="B614" s="40">
        <v>44749</v>
      </c>
      <c r="C614" t="s">
        <v>70</v>
      </c>
      <c r="D614" t="s">
        <v>143</v>
      </c>
      <c r="E614" t="s">
        <v>242</v>
      </c>
      <c r="F614" t="s">
        <v>820</v>
      </c>
      <c r="G614" t="s">
        <v>1088</v>
      </c>
      <c r="H614">
        <v>29408760</v>
      </c>
      <c r="I614">
        <v>29408760</v>
      </c>
    </row>
    <row r="615" spans="1:9" x14ac:dyDescent="0.3">
      <c r="A615" s="40">
        <v>44735</v>
      </c>
      <c r="B615" s="40">
        <v>44750</v>
      </c>
      <c r="C615" t="s">
        <v>70</v>
      </c>
      <c r="D615" t="s">
        <v>143</v>
      </c>
      <c r="E615" t="s">
        <v>242</v>
      </c>
      <c r="F615" t="s">
        <v>821</v>
      </c>
      <c r="G615" t="s">
        <v>1088</v>
      </c>
      <c r="H615">
        <v>36225360</v>
      </c>
      <c r="I615">
        <v>36225360</v>
      </c>
    </row>
    <row r="616" spans="1:9" x14ac:dyDescent="0.3">
      <c r="A616" s="40">
        <v>44735</v>
      </c>
      <c r="B616" s="40">
        <v>44750</v>
      </c>
      <c r="C616" t="s">
        <v>70</v>
      </c>
      <c r="D616" t="s">
        <v>143</v>
      </c>
      <c r="E616" t="s">
        <v>242</v>
      </c>
      <c r="F616" t="s">
        <v>822</v>
      </c>
      <c r="G616" t="s">
        <v>1088</v>
      </c>
      <c r="H616">
        <v>29192360</v>
      </c>
      <c r="I616">
        <v>29192360</v>
      </c>
    </row>
    <row r="617" spans="1:9" x14ac:dyDescent="0.3">
      <c r="A617" s="40">
        <v>44735</v>
      </c>
      <c r="B617" s="40">
        <v>44750</v>
      </c>
      <c r="C617" t="s">
        <v>70</v>
      </c>
      <c r="D617" t="s">
        <v>143</v>
      </c>
      <c r="E617" t="s">
        <v>242</v>
      </c>
      <c r="F617" t="s">
        <v>823</v>
      </c>
      <c r="G617" t="s">
        <v>1088</v>
      </c>
      <c r="H617">
        <v>33585280</v>
      </c>
      <c r="I617">
        <v>33585280</v>
      </c>
    </row>
    <row r="618" spans="1:9" x14ac:dyDescent="0.3">
      <c r="A618" s="40">
        <v>44735</v>
      </c>
      <c r="B618" s="40">
        <v>44750</v>
      </c>
      <c r="C618" t="s">
        <v>70</v>
      </c>
      <c r="D618" t="s">
        <v>143</v>
      </c>
      <c r="E618" t="s">
        <v>242</v>
      </c>
      <c r="F618" t="s">
        <v>824</v>
      </c>
      <c r="G618" t="s">
        <v>1088</v>
      </c>
      <c r="H618">
        <v>35987320</v>
      </c>
      <c r="I618">
        <v>35987320</v>
      </c>
    </row>
    <row r="619" spans="1:9" x14ac:dyDescent="0.3">
      <c r="A619" s="40">
        <v>44736</v>
      </c>
      <c r="B619" s="40">
        <v>44751</v>
      </c>
      <c r="C619" t="s">
        <v>70</v>
      </c>
      <c r="D619" t="s">
        <v>143</v>
      </c>
      <c r="E619" t="s">
        <v>242</v>
      </c>
      <c r="F619" t="s">
        <v>825</v>
      </c>
      <c r="G619" t="s">
        <v>1088</v>
      </c>
      <c r="H619">
        <v>33650200</v>
      </c>
      <c r="I619">
        <v>33650200</v>
      </c>
    </row>
    <row r="620" spans="1:9" x14ac:dyDescent="0.3">
      <c r="A620" s="40">
        <v>44736</v>
      </c>
      <c r="B620" s="40">
        <v>44751</v>
      </c>
      <c r="C620" t="s">
        <v>70</v>
      </c>
      <c r="D620" t="s">
        <v>143</v>
      </c>
      <c r="E620" t="s">
        <v>242</v>
      </c>
      <c r="F620" t="s">
        <v>826</v>
      </c>
      <c r="G620" t="s">
        <v>1088</v>
      </c>
      <c r="H620">
        <v>36441760</v>
      </c>
      <c r="I620">
        <v>36441760</v>
      </c>
    </row>
    <row r="621" spans="1:9" x14ac:dyDescent="0.3">
      <c r="A621" s="40">
        <v>44736</v>
      </c>
      <c r="B621" s="40">
        <v>44751</v>
      </c>
      <c r="C621" t="s">
        <v>70</v>
      </c>
      <c r="D621" t="s">
        <v>143</v>
      </c>
      <c r="E621" t="s">
        <v>242</v>
      </c>
      <c r="F621" t="s">
        <v>827</v>
      </c>
      <c r="G621" t="s">
        <v>1088</v>
      </c>
      <c r="H621">
        <v>29257280</v>
      </c>
      <c r="I621">
        <v>29257280</v>
      </c>
    </row>
    <row r="622" spans="1:9" x14ac:dyDescent="0.3">
      <c r="A622" s="40">
        <v>44736</v>
      </c>
      <c r="B622" s="40">
        <v>44751</v>
      </c>
      <c r="C622" t="s">
        <v>70</v>
      </c>
      <c r="D622" t="s">
        <v>143</v>
      </c>
      <c r="E622" t="s">
        <v>242</v>
      </c>
      <c r="F622" t="s">
        <v>828</v>
      </c>
      <c r="G622" t="s">
        <v>1088</v>
      </c>
      <c r="H622">
        <v>33671840</v>
      </c>
      <c r="I622">
        <v>33671840</v>
      </c>
    </row>
    <row r="623" spans="1:9" x14ac:dyDescent="0.3">
      <c r="A623" s="40">
        <v>44736</v>
      </c>
      <c r="B623" s="40">
        <v>44751</v>
      </c>
      <c r="C623" t="s">
        <v>70</v>
      </c>
      <c r="D623" t="s">
        <v>143</v>
      </c>
      <c r="E623" t="s">
        <v>242</v>
      </c>
      <c r="F623" t="s">
        <v>829</v>
      </c>
      <c r="G623" t="s">
        <v>1088</v>
      </c>
      <c r="H623">
        <v>36398480</v>
      </c>
      <c r="I623">
        <v>36398480</v>
      </c>
    </row>
    <row r="624" spans="1:9" x14ac:dyDescent="0.3">
      <c r="A624" s="40">
        <v>44737</v>
      </c>
      <c r="B624" s="40">
        <v>44752</v>
      </c>
      <c r="C624" t="s">
        <v>70</v>
      </c>
      <c r="D624" t="s">
        <v>143</v>
      </c>
      <c r="E624" t="s">
        <v>242</v>
      </c>
      <c r="F624" t="s">
        <v>830</v>
      </c>
      <c r="G624" t="s">
        <v>1088</v>
      </c>
      <c r="H624">
        <v>29040880</v>
      </c>
      <c r="I624">
        <v>29040880</v>
      </c>
    </row>
    <row r="625" spans="1:9" x14ac:dyDescent="0.3">
      <c r="A625" s="40">
        <v>44725</v>
      </c>
      <c r="B625" s="40">
        <v>44755</v>
      </c>
      <c r="C625" t="s">
        <v>70</v>
      </c>
      <c r="D625" t="s">
        <v>144</v>
      </c>
      <c r="E625" t="s">
        <v>242</v>
      </c>
      <c r="F625" t="s">
        <v>831</v>
      </c>
      <c r="G625" t="s">
        <v>1088</v>
      </c>
      <c r="H625">
        <v>650000</v>
      </c>
      <c r="I625">
        <v>650000</v>
      </c>
    </row>
    <row r="626" spans="1:9" x14ac:dyDescent="0.3">
      <c r="A626" s="40">
        <v>44734</v>
      </c>
      <c r="B626" s="40">
        <v>44764</v>
      </c>
      <c r="C626" t="s">
        <v>70</v>
      </c>
      <c r="D626" t="s">
        <v>144</v>
      </c>
      <c r="E626" t="s">
        <v>242</v>
      </c>
      <c r="F626" t="s">
        <v>832</v>
      </c>
      <c r="G626" t="s">
        <v>1088</v>
      </c>
      <c r="H626">
        <v>1804000</v>
      </c>
      <c r="I626">
        <v>1804000</v>
      </c>
    </row>
    <row r="627" spans="1:9" x14ac:dyDescent="0.3">
      <c r="A627" s="40">
        <v>44719</v>
      </c>
      <c r="B627" s="40">
        <v>44734</v>
      </c>
      <c r="C627" t="s">
        <v>70</v>
      </c>
      <c r="D627" t="s">
        <v>144</v>
      </c>
      <c r="E627" t="s">
        <v>242</v>
      </c>
      <c r="F627" t="s">
        <v>833</v>
      </c>
      <c r="G627" t="s">
        <v>1088</v>
      </c>
      <c r="H627">
        <v>1030000</v>
      </c>
      <c r="I627">
        <v>1030000</v>
      </c>
    </row>
    <row r="628" spans="1:9" x14ac:dyDescent="0.3">
      <c r="A628" s="40">
        <v>44726</v>
      </c>
      <c r="B628" s="40">
        <v>44756</v>
      </c>
      <c r="C628" t="s">
        <v>70</v>
      </c>
      <c r="D628" t="s">
        <v>145</v>
      </c>
      <c r="E628" t="s">
        <v>242</v>
      </c>
      <c r="F628" t="s">
        <v>834</v>
      </c>
      <c r="G628" t="s">
        <v>1088</v>
      </c>
      <c r="H628">
        <v>2855000</v>
      </c>
      <c r="I628">
        <v>2855000</v>
      </c>
    </row>
    <row r="629" spans="1:9" x14ac:dyDescent="0.3">
      <c r="A629" s="40">
        <v>44736</v>
      </c>
      <c r="B629" s="40">
        <v>44766</v>
      </c>
      <c r="C629" t="s">
        <v>70</v>
      </c>
      <c r="D629" t="s">
        <v>145</v>
      </c>
      <c r="E629" t="s">
        <v>242</v>
      </c>
      <c r="F629" t="s">
        <v>835</v>
      </c>
      <c r="G629" t="s">
        <v>1088</v>
      </c>
      <c r="H629">
        <v>1600000</v>
      </c>
      <c r="I629">
        <v>1600000</v>
      </c>
    </row>
    <row r="630" spans="1:9" x14ac:dyDescent="0.3">
      <c r="A630" s="40">
        <v>44727</v>
      </c>
      <c r="B630" s="40">
        <v>44735</v>
      </c>
      <c r="C630" t="s">
        <v>70</v>
      </c>
      <c r="D630" t="s">
        <v>146</v>
      </c>
      <c r="E630" t="s">
        <v>242</v>
      </c>
      <c r="F630" t="s">
        <v>836</v>
      </c>
      <c r="G630" t="s">
        <v>1088</v>
      </c>
      <c r="H630">
        <v>48000000</v>
      </c>
      <c r="I630">
        <v>15419305</v>
      </c>
    </row>
    <row r="631" spans="1:9" x14ac:dyDescent="0.3">
      <c r="A631" s="40">
        <v>44561</v>
      </c>
      <c r="B631" s="40">
        <v>44484</v>
      </c>
      <c r="C631" t="s">
        <v>70</v>
      </c>
      <c r="D631" t="s">
        <v>146</v>
      </c>
      <c r="E631" t="s">
        <v>242</v>
      </c>
      <c r="F631" t="s">
        <v>837</v>
      </c>
      <c r="G631" t="s">
        <v>1088</v>
      </c>
      <c r="H631">
        <v>32500</v>
      </c>
      <c r="I631">
        <v>32500</v>
      </c>
    </row>
    <row r="632" spans="1:9" x14ac:dyDescent="0.3">
      <c r="A632" s="40">
        <v>44735</v>
      </c>
      <c r="B632" s="40">
        <v>44750</v>
      </c>
      <c r="C632" t="s">
        <v>70</v>
      </c>
      <c r="D632" t="s">
        <v>147</v>
      </c>
      <c r="E632" t="s">
        <v>242</v>
      </c>
      <c r="F632" t="s">
        <v>838</v>
      </c>
      <c r="G632" t="s">
        <v>1088</v>
      </c>
      <c r="H632">
        <v>302000</v>
      </c>
      <c r="I632">
        <v>302000</v>
      </c>
    </row>
    <row r="633" spans="1:9" x14ac:dyDescent="0.3">
      <c r="A633" s="40">
        <v>44742</v>
      </c>
      <c r="B633" s="40">
        <v>44757</v>
      </c>
      <c r="C633" t="s">
        <v>70</v>
      </c>
      <c r="D633" t="s">
        <v>148</v>
      </c>
      <c r="E633" t="s">
        <v>242</v>
      </c>
      <c r="F633" t="s">
        <v>839</v>
      </c>
      <c r="G633" t="s">
        <v>1088</v>
      </c>
      <c r="H633">
        <v>1018149600</v>
      </c>
      <c r="I633">
        <v>1018149600</v>
      </c>
    </row>
    <row r="634" spans="1:9" x14ac:dyDescent="0.3">
      <c r="A634" s="40">
        <v>44736</v>
      </c>
      <c r="B634" s="40">
        <v>44766</v>
      </c>
      <c r="C634" t="s">
        <v>70</v>
      </c>
      <c r="D634" t="s">
        <v>148</v>
      </c>
      <c r="E634" t="s">
        <v>242</v>
      </c>
      <c r="F634" t="s">
        <v>840</v>
      </c>
      <c r="G634" t="s">
        <v>1088</v>
      </c>
      <c r="H634">
        <v>10596750</v>
      </c>
      <c r="I634">
        <v>10596750</v>
      </c>
    </row>
    <row r="635" spans="1:9" x14ac:dyDescent="0.3">
      <c r="A635" s="40">
        <v>44742</v>
      </c>
      <c r="B635" s="40">
        <v>44757</v>
      </c>
      <c r="C635" t="s">
        <v>70</v>
      </c>
      <c r="D635" t="s">
        <v>149</v>
      </c>
      <c r="E635" t="s">
        <v>242</v>
      </c>
      <c r="F635" t="s">
        <v>841</v>
      </c>
      <c r="G635" t="s">
        <v>1088</v>
      </c>
      <c r="H635">
        <v>13914600</v>
      </c>
      <c r="I635">
        <v>13914600</v>
      </c>
    </row>
    <row r="636" spans="1:9" x14ac:dyDescent="0.3">
      <c r="A636" s="40">
        <v>44742</v>
      </c>
      <c r="B636" s="40">
        <v>44757</v>
      </c>
      <c r="C636" t="s">
        <v>70</v>
      </c>
      <c r="D636" t="s">
        <v>149</v>
      </c>
      <c r="E636" t="s">
        <v>242</v>
      </c>
      <c r="F636" t="s">
        <v>842</v>
      </c>
      <c r="G636" t="s">
        <v>1088</v>
      </c>
      <c r="H636">
        <v>15664800</v>
      </c>
      <c r="I636">
        <v>15664800</v>
      </c>
    </row>
    <row r="637" spans="1:9" x14ac:dyDescent="0.3">
      <c r="A637" s="40">
        <v>44725</v>
      </c>
      <c r="B637" s="40">
        <v>44740</v>
      </c>
      <c r="C637" t="s">
        <v>70</v>
      </c>
      <c r="D637" t="s">
        <v>149</v>
      </c>
      <c r="E637" t="s">
        <v>242</v>
      </c>
      <c r="F637" t="s">
        <v>843</v>
      </c>
      <c r="G637" t="s">
        <v>1088</v>
      </c>
      <c r="H637">
        <v>27200000</v>
      </c>
      <c r="I637">
        <v>27200000</v>
      </c>
    </row>
    <row r="638" spans="1:9" x14ac:dyDescent="0.3">
      <c r="A638" s="40">
        <v>44727</v>
      </c>
      <c r="B638" s="40">
        <v>44742</v>
      </c>
      <c r="C638" t="s">
        <v>70</v>
      </c>
      <c r="D638" t="s">
        <v>149</v>
      </c>
      <c r="E638" t="s">
        <v>242</v>
      </c>
      <c r="F638" t="s">
        <v>844</v>
      </c>
      <c r="G638" t="s">
        <v>1088</v>
      </c>
      <c r="H638">
        <v>108530050</v>
      </c>
      <c r="I638">
        <v>108530050</v>
      </c>
    </row>
    <row r="639" spans="1:9" x14ac:dyDescent="0.3">
      <c r="A639" s="40">
        <v>44730</v>
      </c>
      <c r="B639" s="40">
        <v>44745</v>
      </c>
      <c r="C639" t="s">
        <v>70</v>
      </c>
      <c r="D639" t="s">
        <v>149</v>
      </c>
      <c r="E639" t="s">
        <v>242</v>
      </c>
      <c r="F639" t="s">
        <v>845</v>
      </c>
      <c r="G639" t="s">
        <v>1088</v>
      </c>
      <c r="H639">
        <v>11303300</v>
      </c>
      <c r="I639">
        <v>11303300</v>
      </c>
    </row>
    <row r="640" spans="1:9" x14ac:dyDescent="0.3">
      <c r="A640" s="40">
        <v>44736</v>
      </c>
      <c r="B640" s="40">
        <v>44751</v>
      </c>
      <c r="C640" t="s">
        <v>70</v>
      </c>
      <c r="D640" t="s">
        <v>149</v>
      </c>
      <c r="E640" t="s">
        <v>242</v>
      </c>
      <c r="F640" t="s">
        <v>846</v>
      </c>
      <c r="G640" t="s">
        <v>1088</v>
      </c>
      <c r="H640">
        <v>62370000</v>
      </c>
      <c r="I640">
        <v>62370000</v>
      </c>
    </row>
    <row r="641" spans="1:9" x14ac:dyDescent="0.3">
      <c r="A641" s="40">
        <v>44736</v>
      </c>
      <c r="B641" s="40">
        <v>44766</v>
      </c>
      <c r="C641" t="s">
        <v>70</v>
      </c>
      <c r="D641" t="s">
        <v>150</v>
      </c>
      <c r="E641" t="s">
        <v>242</v>
      </c>
      <c r="F641" t="s">
        <v>847</v>
      </c>
      <c r="G641" t="s">
        <v>1088</v>
      </c>
      <c r="H641">
        <v>21550000</v>
      </c>
      <c r="I641">
        <v>21550000</v>
      </c>
    </row>
    <row r="642" spans="1:9" x14ac:dyDescent="0.3">
      <c r="A642" s="40">
        <v>44741</v>
      </c>
      <c r="B642" s="40">
        <v>44756</v>
      </c>
      <c r="C642" t="s">
        <v>70</v>
      </c>
      <c r="D642" t="s">
        <v>151</v>
      </c>
      <c r="E642" t="s">
        <v>242</v>
      </c>
      <c r="F642" t="s">
        <v>848</v>
      </c>
      <c r="G642" t="s">
        <v>1088</v>
      </c>
      <c r="H642">
        <v>19614600</v>
      </c>
      <c r="I642">
        <v>19614600</v>
      </c>
    </row>
    <row r="643" spans="1:9" x14ac:dyDescent="0.3">
      <c r="A643" s="40">
        <v>44733</v>
      </c>
      <c r="B643" s="40">
        <v>44748</v>
      </c>
      <c r="C643" t="s">
        <v>70</v>
      </c>
      <c r="D643" t="s">
        <v>152</v>
      </c>
      <c r="E643" t="s">
        <v>242</v>
      </c>
      <c r="F643" t="s">
        <v>849</v>
      </c>
      <c r="G643" t="s">
        <v>1088</v>
      </c>
      <c r="H643">
        <v>600000</v>
      </c>
      <c r="I643">
        <v>600000</v>
      </c>
    </row>
    <row r="644" spans="1:9" x14ac:dyDescent="0.3">
      <c r="A644" s="40">
        <v>44735</v>
      </c>
      <c r="B644" s="40">
        <v>44750</v>
      </c>
      <c r="C644" t="s">
        <v>70</v>
      </c>
      <c r="D644" t="s">
        <v>152</v>
      </c>
      <c r="E644" t="s">
        <v>242</v>
      </c>
      <c r="F644" t="s">
        <v>850</v>
      </c>
      <c r="G644" t="s">
        <v>1088</v>
      </c>
      <c r="H644">
        <v>150000</v>
      </c>
      <c r="I644">
        <v>150000</v>
      </c>
    </row>
    <row r="645" spans="1:9" x14ac:dyDescent="0.3">
      <c r="A645" s="40">
        <v>44741</v>
      </c>
      <c r="B645" s="40">
        <v>44756</v>
      </c>
      <c r="C645" t="s">
        <v>70</v>
      </c>
      <c r="D645" t="s">
        <v>152</v>
      </c>
      <c r="E645" t="s">
        <v>242</v>
      </c>
      <c r="F645" t="s">
        <v>851</v>
      </c>
      <c r="G645" t="s">
        <v>1088</v>
      </c>
      <c r="H645">
        <v>772000</v>
      </c>
      <c r="I645">
        <v>772000</v>
      </c>
    </row>
    <row r="646" spans="1:9" x14ac:dyDescent="0.3">
      <c r="A646" s="40">
        <v>44721</v>
      </c>
      <c r="B646" s="40">
        <v>44751</v>
      </c>
      <c r="C646" t="s">
        <v>70</v>
      </c>
      <c r="D646" t="s">
        <v>153</v>
      </c>
      <c r="E646" t="s">
        <v>242</v>
      </c>
      <c r="F646" t="s">
        <v>852</v>
      </c>
      <c r="G646" t="s">
        <v>1088</v>
      </c>
      <c r="H646">
        <v>2618000</v>
      </c>
      <c r="I646">
        <v>2618000</v>
      </c>
    </row>
    <row r="647" spans="1:9" x14ac:dyDescent="0.3">
      <c r="A647" s="40">
        <v>44736</v>
      </c>
      <c r="B647" s="40">
        <v>44744</v>
      </c>
      <c r="C647" t="s">
        <v>70</v>
      </c>
      <c r="D647" t="s">
        <v>154</v>
      </c>
      <c r="E647" t="s">
        <v>242</v>
      </c>
      <c r="F647" t="s">
        <v>853</v>
      </c>
      <c r="G647" t="s">
        <v>1088</v>
      </c>
      <c r="H647">
        <v>49989000</v>
      </c>
      <c r="I647">
        <v>49989000</v>
      </c>
    </row>
    <row r="648" spans="1:9" x14ac:dyDescent="0.3">
      <c r="A648" s="40">
        <v>44736</v>
      </c>
      <c r="B648" s="40">
        <v>44751</v>
      </c>
      <c r="C648" t="s">
        <v>70</v>
      </c>
      <c r="D648" t="s">
        <v>155</v>
      </c>
      <c r="E648" t="s">
        <v>242</v>
      </c>
      <c r="F648" t="s">
        <v>854</v>
      </c>
      <c r="G648" t="s">
        <v>23</v>
      </c>
      <c r="H648">
        <v>165995.98000000001</v>
      </c>
      <c r="I648">
        <v>150905.44</v>
      </c>
    </row>
    <row r="649" spans="1:9" x14ac:dyDescent="0.3">
      <c r="A649" s="40">
        <v>44707</v>
      </c>
      <c r="B649" s="40">
        <v>44722</v>
      </c>
      <c r="C649" t="s">
        <v>70</v>
      </c>
      <c r="D649" t="s">
        <v>156</v>
      </c>
      <c r="E649" t="s">
        <v>242</v>
      </c>
      <c r="F649" t="s">
        <v>855</v>
      </c>
      <c r="G649" t="s">
        <v>23</v>
      </c>
      <c r="H649">
        <v>37000</v>
      </c>
      <c r="I649">
        <v>30924.21</v>
      </c>
    </row>
    <row r="650" spans="1:9" x14ac:dyDescent="0.3">
      <c r="A650" s="40">
        <v>44707</v>
      </c>
      <c r="B650" s="40">
        <v>44722</v>
      </c>
      <c r="C650" t="s">
        <v>70</v>
      </c>
      <c r="D650" t="s">
        <v>156</v>
      </c>
      <c r="E650" t="s">
        <v>242</v>
      </c>
      <c r="F650" t="s">
        <v>856</v>
      </c>
      <c r="G650" t="s">
        <v>23</v>
      </c>
      <c r="H650">
        <v>82000</v>
      </c>
      <c r="I650">
        <v>32195.79</v>
      </c>
    </row>
    <row r="651" spans="1:9" x14ac:dyDescent="0.3">
      <c r="A651" s="40">
        <v>44733</v>
      </c>
      <c r="B651" s="40">
        <v>44763</v>
      </c>
      <c r="C651" t="s">
        <v>70</v>
      </c>
      <c r="D651" t="s">
        <v>157</v>
      </c>
      <c r="E651" t="s">
        <v>242</v>
      </c>
      <c r="F651" t="s">
        <v>857</v>
      </c>
      <c r="G651" t="s">
        <v>1088</v>
      </c>
      <c r="H651">
        <v>104000</v>
      </c>
      <c r="I651">
        <v>104000</v>
      </c>
    </row>
    <row r="652" spans="1:9" x14ac:dyDescent="0.3">
      <c r="A652" s="40">
        <v>44733</v>
      </c>
      <c r="B652" s="40">
        <v>44763</v>
      </c>
      <c r="C652" t="s">
        <v>70</v>
      </c>
      <c r="D652" t="s">
        <v>157</v>
      </c>
      <c r="E652" t="s">
        <v>242</v>
      </c>
      <c r="F652" t="s">
        <v>858</v>
      </c>
      <c r="G652" t="s">
        <v>1088</v>
      </c>
      <c r="H652">
        <v>214000</v>
      </c>
      <c r="I652">
        <v>214000</v>
      </c>
    </row>
    <row r="653" spans="1:9" x14ac:dyDescent="0.3">
      <c r="A653" s="40">
        <v>44733</v>
      </c>
      <c r="B653" s="40">
        <v>44763</v>
      </c>
      <c r="C653" t="s">
        <v>70</v>
      </c>
      <c r="D653" t="s">
        <v>157</v>
      </c>
      <c r="E653" t="s">
        <v>242</v>
      </c>
      <c r="F653" t="s">
        <v>859</v>
      </c>
      <c r="G653" t="s">
        <v>1088</v>
      </c>
      <c r="H653">
        <v>350000</v>
      </c>
      <c r="I653">
        <v>350000</v>
      </c>
    </row>
    <row r="654" spans="1:9" x14ac:dyDescent="0.3">
      <c r="A654" s="40">
        <v>44719</v>
      </c>
      <c r="B654" s="40">
        <v>44749</v>
      </c>
      <c r="C654" t="s">
        <v>70</v>
      </c>
      <c r="D654" t="s">
        <v>157</v>
      </c>
      <c r="E654" t="s">
        <v>242</v>
      </c>
      <c r="F654" t="s">
        <v>860</v>
      </c>
      <c r="G654" t="s">
        <v>1088</v>
      </c>
      <c r="H654">
        <v>304500</v>
      </c>
      <c r="I654">
        <v>304500</v>
      </c>
    </row>
    <row r="655" spans="1:9" x14ac:dyDescent="0.3">
      <c r="A655" s="40">
        <v>44734</v>
      </c>
      <c r="B655" s="40">
        <v>44764</v>
      </c>
      <c r="C655" t="s">
        <v>70</v>
      </c>
      <c r="D655" t="s">
        <v>158</v>
      </c>
      <c r="E655" t="s">
        <v>242</v>
      </c>
      <c r="F655" t="s">
        <v>861</v>
      </c>
      <c r="G655" t="s">
        <v>1088</v>
      </c>
      <c r="H655">
        <v>968053502</v>
      </c>
      <c r="I655">
        <v>968053502</v>
      </c>
    </row>
    <row r="656" spans="1:9" x14ac:dyDescent="0.3">
      <c r="A656" s="40">
        <v>44734</v>
      </c>
      <c r="B656" s="40">
        <v>44764</v>
      </c>
      <c r="C656" t="s">
        <v>70</v>
      </c>
      <c r="D656" t="s">
        <v>158</v>
      </c>
      <c r="E656" t="s">
        <v>242</v>
      </c>
      <c r="F656" t="s">
        <v>862</v>
      </c>
      <c r="G656" t="s">
        <v>1088</v>
      </c>
      <c r="H656">
        <v>294821058</v>
      </c>
      <c r="I656">
        <v>294821058</v>
      </c>
    </row>
    <row r="657" spans="1:9" x14ac:dyDescent="0.3">
      <c r="A657" s="40">
        <v>44742</v>
      </c>
      <c r="B657" s="40">
        <v>44757</v>
      </c>
      <c r="C657" t="s">
        <v>70</v>
      </c>
      <c r="D657" t="s">
        <v>159</v>
      </c>
      <c r="E657" t="s">
        <v>242</v>
      </c>
      <c r="F657" t="s">
        <v>863</v>
      </c>
      <c r="G657" t="s">
        <v>1088</v>
      </c>
      <c r="H657">
        <v>22626400</v>
      </c>
      <c r="I657">
        <v>22626400</v>
      </c>
    </row>
    <row r="658" spans="1:9" x14ac:dyDescent="0.3">
      <c r="A658" s="40">
        <v>44728</v>
      </c>
      <c r="B658" s="40">
        <v>44743</v>
      </c>
      <c r="C658" t="s">
        <v>70</v>
      </c>
      <c r="D658" t="s">
        <v>159</v>
      </c>
      <c r="E658" t="s">
        <v>242</v>
      </c>
      <c r="F658" t="s">
        <v>864</v>
      </c>
      <c r="G658" t="s">
        <v>1088</v>
      </c>
      <c r="H658">
        <v>10566000</v>
      </c>
      <c r="I658">
        <v>10566000</v>
      </c>
    </row>
    <row r="659" spans="1:9" x14ac:dyDescent="0.3">
      <c r="A659" s="40">
        <v>44736</v>
      </c>
      <c r="B659" s="40">
        <v>44751</v>
      </c>
      <c r="C659" t="s">
        <v>70</v>
      </c>
      <c r="D659" t="s">
        <v>159</v>
      </c>
      <c r="E659" t="s">
        <v>242</v>
      </c>
      <c r="F659" t="s">
        <v>865</v>
      </c>
      <c r="G659" t="s">
        <v>1088</v>
      </c>
      <c r="H659">
        <v>8446500</v>
      </c>
      <c r="I659">
        <v>8446500</v>
      </c>
    </row>
    <row r="660" spans="1:9" x14ac:dyDescent="0.3">
      <c r="A660" s="40">
        <v>44735</v>
      </c>
      <c r="B660" s="40">
        <v>44765</v>
      </c>
      <c r="C660" t="s">
        <v>70</v>
      </c>
      <c r="D660" t="s">
        <v>160</v>
      </c>
      <c r="E660" t="s">
        <v>242</v>
      </c>
      <c r="F660" t="s">
        <v>866</v>
      </c>
      <c r="G660" t="s">
        <v>23</v>
      </c>
      <c r="H660">
        <v>400.02</v>
      </c>
      <c r="I660">
        <v>400.02</v>
      </c>
    </row>
    <row r="661" spans="1:9" x14ac:dyDescent="0.3">
      <c r="A661" s="40">
        <v>44735</v>
      </c>
      <c r="B661" s="40">
        <v>44765</v>
      </c>
      <c r="C661" t="s">
        <v>70</v>
      </c>
      <c r="D661" t="s">
        <v>160</v>
      </c>
      <c r="E661" t="s">
        <v>242</v>
      </c>
      <c r="F661" t="s">
        <v>867</v>
      </c>
      <c r="G661" t="s">
        <v>23</v>
      </c>
      <c r="H661">
        <v>895.84</v>
      </c>
      <c r="I661">
        <v>895.84</v>
      </c>
    </row>
    <row r="662" spans="1:9" x14ac:dyDescent="0.3">
      <c r="A662" s="40">
        <v>44737</v>
      </c>
      <c r="B662" s="40">
        <v>44767</v>
      </c>
      <c r="C662" t="s">
        <v>70</v>
      </c>
      <c r="D662" t="s">
        <v>161</v>
      </c>
      <c r="E662" t="s">
        <v>242</v>
      </c>
      <c r="F662" t="s">
        <v>868</v>
      </c>
      <c r="G662" t="s">
        <v>1088</v>
      </c>
      <c r="H662">
        <v>1300000</v>
      </c>
      <c r="I662">
        <v>1300000</v>
      </c>
    </row>
    <row r="663" spans="1:9" x14ac:dyDescent="0.3">
      <c r="A663" s="40">
        <v>44723</v>
      </c>
      <c r="B663" s="40">
        <v>44753</v>
      </c>
      <c r="C663" t="s">
        <v>70</v>
      </c>
      <c r="D663" t="s">
        <v>161</v>
      </c>
      <c r="E663" t="s">
        <v>242</v>
      </c>
      <c r="F663" t="s">
        <v>869</v>
      </c>
      <c r="G663" t="s">
        <v>1088</v>
      </c>
      <c r="H663">
        <v>1300000</v>
      </c>
      <c r="I663">
        <v>1300000</v>
      </c>
    </row>
    <row r="664" spans="1:9" x14ac:dyDescent="0.3">
      <c r="A664" s="40">
        <v>44735</v>
      </c>
      <c r="B664" s="40">
        <v>44765</v>
      </c>
      <c r="C664" t="s">
        <v>70</v>
      </c>
      <c r="D664" t="s">
        <v>162</v>
      </c>
      <c r="E664" t="s">
        <v>242</v>
      </c>
      <c r="F664" t="s">
        <v>870</v>
      </c>
      <c r="G664" t="s">
        <v>1088</v>
      </c>
      <c r="H664">
        <v>1860000</v>
      </c>
      <c r="I664">
        <v>1860000</v>
      </c>
    </row>
    <row r="665" spans="1:9" x14ac:dyDescent="0.3">
      <c r="A665" s="40">
        <v>44736</v>
      </c>
      <c r="B665" s="40">
        <v>44766</v>
      </c>
      <c r="C665" t="s">
        <v>70</v>
      </c>
      <c r="D665" t="s">
        <v>162</v>
      </c>
      <c r="E665" t="s">
        <v>242</v>
      </c>
      <c r="F665" t="s">
        <v>871</v>
      </c>
      <c r="G665" t="s">
        <v>1088</v>
      </c>
      <c r="H665">
        <v>33260000</v>
      </c>
      <c r="I665">
        <v>33260000</v>
      </c>
    </row>
    <row r="666" spans="1:9" x14ac:dyDescent="0.3">
      <c r="A666" s="40">
        <v>44732</v>
      </c>
      <c r="B666" s="40">
        <v>44747</v>
      </c>
      <c r="C666" t="s">
        <v>70</v>
      </c>
      <c r="D666" t="s">
        <v>163</v>
      </c>
      <c r="E666" t="s">
        <v>242</v>
      </c>
      <c r="F666" t="s">
        <v>872</v>
      </c>
      <c r="G666" t="s">
        <v>1088</v>
      </c>
      <c r="H666">
        <v>1800000</v>
      </c>
      <c r="I666">
        <v>1800000</v>
      </c>
    </row>
    <row r="667" spans="1:9" x14ac:dyDescent="0.3">
      <c r="A667" s="40">
        <v>44733</v>
      </c>
      <c r="B667" s="40">
        <v>44748</v>
      </c>
      <c r="C667" t="s">
        <v>70</v>
      </c>
      <c r="D667" t="s">
        <v>164</v>
      </c>
      <c r="E667" t="s">
        <v>242</v>
      </c>
      <c r="F667" t="s">
        <v>873</v>
      </c>
      <c r="G667" t="s">
        <v>1088</v>
      </c>
      <c r="H667">
        <v>876000</v>
      </c>
      <c r="I667">
        <v>876000</v>
      </c>
    </row>
    <row r="668" spans="1:9" x14ac:dyDescent="0.3">
      <c r="A668" s="40">
        <v>44733</v>
      </c>
      <c r="B668" s="40">
        <v>44748</v>
      </c>
      <c r="C668" t="s">
        <v>70</v>
      </c>
      <c r="D668" t="s">
        <v>164</v>
      </c>
      <c r="E668" t="s">
        <v>242</v>
      </c>
      <c r="F668" t="s">
        <v>874</v>
      </c>
      <c r="G668" t="s">
        <v>1088</v>
      </c>
      <c r="H668">
        <v>686000</v>
      </c>
      <c r="I668">
        <v>686000</v>
      </c>
    </row>
    <row r="669" spans="1:9" x14ac:dyDescent="0.3">
      <c r="A669" s="40">
        <v>44733</v>
      </c>
      <c r="B669" s="40">
        <v>44748</v>
      </c>
      <c r="C669" t="s">
        <v>70</v>
      </c>
      <c r="D669" t="s">
        <v>164</v>
      </c>
      <c r="E669" t="s">
        <v>242</v>
      </c>
      <c r="F669" t="s">
        <v>875</v>
      </c>
      <c r="G669" t="s">
        <v>1088</v>
      </c>
      <c r="H669">
        <v>588000</v>
      </c>
      <c r="I669">
        <v>588000</v>
      </c>
    </row>
    <row r="670" spans="1:9" x14ac:dyDescent="0.3">
      <c r="A670" s="40">
        <v>44733</v>
      </c>
      <c r="B670" s="40">
        <v>44748</v>
      </c>
      <c r="C670" t="s">
        <v>70</v>
      </c>
      <c r="D670" t="s">
        <v>164</v>
      </c>
      <c r="E670" t="s">
        <v>242</v>
      </c>
      <c r="F670" t="s">
        <v>876</v>
      </c>
      <c r="G670" t="s">
        <v>1088</v>
      </c>
      <c r="H670">
        <v>476000</v>
      </c>
      <c r="I670">
        <v>476000</v>
      </c>
    </row>
    <row r="671" spans="1:9" x14ac:dyDescent="0.3">
      <c r="A671" s="40">
        <v>44733</v>
      </c>
      <c r="B671" s="40">
        <v>44748</v>
      </c>
      <c r="C671" t="s">
        <v>70</v>
      </c>
      <c r="D671" t="s">
        <v>164</v>
      </c>
      <c r="E671" t="s">
        <v>242</v>
      </c>
      <c r="F671" t="s">
        <v>877</v>
      </c>
      <c r="G671" t="s">
        <v>1088</v>
      </c>
      <c r="H671">
        <v>1114000</v>
      </c>
      <c r="I671">
        <v>1114000</v>
      </c>
    </row>
    <row r="672" spans="1:9" x14ac:dyDescent="0.3">
      <c r="A672" s="40">
        <v>44733</v>
      </c>
      <c r="B672" s="40">
        <v>44748</v>
      </c>
      <c r="C672" t="s">
        <v>70</v>
      </c>
      <c r="D672" t="s">
        <v>164</v>
      </c>
      <c r="E672" t="s">
        <v>242</v>
      </c>
      <c r="F672" t="s">
        <v>878</v>
      </c>
      <c r="G672" t="s">
        <v>1088</v>
      </c>
      <c r="H672">
        <v>450000</v>
      </c>
      <c r="I672">
        <v>450000</v>
      </c>
    </row>
    <row r="673" spans="1:9" x14ac:dyDescent="0.3">
      <c r="A673" s="40">
        <v>44733</v>
      </c>
      <c r="B673" s="40">
        <v>44748</v>
      </c>
      <c r="C673" t="s">
        <v>70</v>
      </c>
      <c r="D673" t="s">
        <v>164</v>
      </c>
      <c r="E673" t="s">
        <v>242</v>
      </c>
      <c r="F673" t="s">
        <v>879</v>
      </c>
      <c r="G673" t="s">
        <v>1088</v>
      </c>
      <c r="H673">
        <v>728000</v>
      </c>
      <c r="I673">
        <v>728000</v>
      </c>
    </row>
    <row r="674" spans="1:9" x14ac:dyDescent="0.3">
      <c r="A674" s="40">
        <v>44733</v>
      </c>
      <c r="B674" s="40">
        <v>44748</v>
      </c>
      <c r="C674" t="s">
        <v>70</v>
      </c>
      <c r="D674" t="s">
        <v>164</v>
      </c>
      <c r="E674" t="s">
        <v>242</v>
      </c>
      <c r="F674" t="s">
        <v>880</v>
      </c>
      <c r="G674" t="s">
        <v>1088</v>
      </c>
      <c r="H674">
        <v>422000</v>
      </c>
      <c r="I674">
        <v>422000</v>
      </c>
    </row>
    <row r="675" spans="1:9" x14ac:dyDescent="0.3">
      <c r="A675" s="40">
        <v>44733</v>
      </c>
      <c r="B675" s="40">
        <v>44748</v>
      </c>
      <c r="C675" t="s">
        <v>70</v>
      </c>
      <c r="D675" t="s">
        <v>164</v>
      </c>
      <c r="E675" t="s">
        <v>242</v>
      </c>
      <c r="F675" t="s">
        <v>881</v>
      </c>
      <c r="G675" t="s">
        <v>1088</v>
      </c>
      <c r="H675">
        <v>796000</v>
      </c>
      <c r="I675">
        <v>796000</v>
      </c>
    </row>
    <row r="676" spans="1:9" x14ac:dyDescent="0.3">
      <c r="A676" s="40">
        <v>44742</v>
      </c>
      <c r="B676" s="40">
        <v>44757</v>
      </c>
      <c r="C676" t="s">
        <v>70</v>
      </c>
      <c r="D676" t="s">
        <v>165</v>
      </c>
      <c r="E676" t="s">
        <v>242</v>
      </c>
      <c r="F676" t="s">
        <v>882</v>
      </c>
      <c r="G676" t="s">
        <v>1088</v>
      </c>
      <c r="H676">
        <v>19000000</v>
      </c>
      <c r="I676">
        <v>19000000</v>
      </c>
    </row>
    <row r="677" spans="1:9" x14ac:dyDescent="0.3">
      <c r="A677" s="40">
        <v>44732</v>
      </c>
      <c r="B677" s="40">
        <v>44762</v>
      </c>
      <c r="C677" t="s">
        <v>70</v>
      </c>
      <c r="D677" t="s">
        <v>166</v>
      </c>
      <c r="E677" t="s">
        <v>242</v>
      </c>
      <c r="F677" t="s">
        <v>883</v>
      </c>
      <c r="G677" t="s">
        <v>1088</v>
      </c>
      <c r="H677">
        <v>2600000</v>
      </c>
      <c r="I677">
        <v>2600000</v>
      </c>
    </row>
    <row r="678" spans="1:9" x14ac:dyDescent="0.3">
      <c r="A678" s="40">
        <v>44735</v>
      </c>
      <c r="B678" s="40">
        <v>44765</v>
      </c>
      <c r="C678" t="s">
        <v>70</v>
      </c>
      <c r="D678" t="s">
        <v>166</v>
      </c>
      <c r="E678" t="s">
        <v>242</v>
      </c>
      <c r="F678" t="s">
        <v>884</v>
      </c>
      <c r="G678" t="s">
        <v>1088</v>
      </c>
      <c r="H678">
        <v>10982000</v>
      </c>
      <c r="I678">
        <v>10982000</v>
      </c>
    </row>
    <row r="679" spans="1:9" x14ac:dyDescent="0.3">
      <c r="A679" s="40">
        <v>44718</v>
      </c>
      <c r="B679" s="40">
        <v>44748</v>
      </c>
      <c r="C679" t="s">
        <v>70</v>
      </c>
      <c r="D679" t="s">
        <v>166</v>
      </c>
      <c r="E679" t="s">
        <v>242</v>
      </c>
      <c r="F679" t="s">
        <v>885</v>
      </c>
      <c r="G679" t="s">
        <v>1088</v>
      </c>
      <c r="H679">
        <v>2992500</v>
      </c>
      <c r="I679">
        <v>2992500</v>
      </c>
    </row>
    <row r="680" spans="1:9" x14ac:dyDescent="0.3">
      <c r="A680" s="40">
        <v>44561</v>
      </c>
      <c r="B680" s="40">
        <v>44516</v>
      </c>
      <c r="C680" t="s">
        <v>70</v>
      </c>
      <c r="D680" t="s">
        <v>167</v>
      </c>
      <c r="E680" t="s">
        <v>242</v>
      </c>
      <c r="F680" t="s">
        <v>886</v>
      </c>
      <c r="G680" t="s">
        <v>1088</v>
      </c>
      <c r="H680">
        <v>9400</v>
      </c>
      <c r="I680">
        <v>9400</v>
      </c>
    </row>
    <row r="681" spans="1:9" x14ac:dyDescent="0.3">
      <c r="A681" s="40">
        <v>44561</v>
      </c>
      <c r="B681" s="40">
        <v>44516</v>
      </c>
      <c r="C681" t="s">
        <v>70</v>
      </c>
      <c r="D681" t="s">
        <v>167</v>
      </c>
      <c r="E681" t="s">
        <v>242</v>
      </c>
      <c r="F681" t="s">
        <v>887</v>
      </c>
      <c r="G681" t="s">
        <v>1088</v>
      </c>
      <c r="H681">
        <v>136000</v>
      </c>
      <c r="I681">
        <v>136000</v>
      </c>
    </row>
    <row r="682" spans="1:9" x14ac:dyDescent="0.3">
      <c r="A682" s="40">
        <v>44561</v>
      </c>
      <c r="B682" s="40">
        <v>44516</v>
      </c>
      <c r="C682" t="s">
        <v>70</v>
      </c>
      <c r="D682" t="s">
        <v>167</v>
      </c>
      <c r="E682" t="s">
        <v>242</v>
      </c>
      <c r="F682" t="s">
        <v>888</v>
      </c>
      <c r="G682" t="s">
        <v>1088</v>
      </c>
      <c r="H682">
        <v>10600</v>
      </c>
      <c r="I682">
        <v>10600</v>
      </c>
    </row>
    <row r="683" spans="1:9" x14ac:dyDescent="0.3">
      <c r="A683" s="40">
        <v>44561</v>
      </c>
      <c r="B683" s="40">
        <v>44485</v>
      </c>
      <c r="C683" t="s">
        <v>70</v>
      </c>
      <c r="D683" t="s">
        <v>167</v>
      </c>
      <c r="E683" t="s">
        <v>242</v>
      </c>
      <c r="F683" t="s">
        <v>889</v>
      </c>
      <c r="G683" t="s">
        <v>1088</v>
      </c>
      <c r="H683">
        <v>10000</v>
      </c>
      <c r="I683">
        <v>10000</v>
      </c>
    </row>
    <row r="684" spans="1:9" x14ac:dyDescent="0.3">
      <c r="A684" s="40">
        <v>44561</v>
      </c>
      <c r="B684" s="40">
        <v>44515</v>
      </c>
      <c r="C684" t="s">
        <v>70</v>
      </c>
      <c r="D684" t="s">
        <v>167</v>
      </c>
      <c r="E684" t="s">
        <v>242</v>
      </c>
      <c r="F684" t="s">
        <v>890</v>
      </c>
      <c r="G684" t="s">
        <v>1088</v>
      </c>
      <c r="H684">
        <v>-10000</v>
      </c>
      <c r="I684">
        <v>-10000</v>
      </c>
    </row>
    <row r="685" spans="1:9" x14ac:dyDescent="0.3">
      <c r="A685" s="40">
        <v>44561</v>
      </c>
      <c r="B685" s="40">
        <v>44455</v>
      </c>
      <c r="C685" t="s">
        <v>70</v>
      </c>
      <c r="D685" t="s">
        <v>167</v>
      </c>
      <c r="E685" t="s">
        <v>242</v>
      </c>
      <c r="F685" t="s">
        <v>891</v>
      </c>
      <c r="G685" t="s">
        <v>1088</v>
      </c>
      <c r="H685">
        <v>126000</v>
      </c>
      <c r="I685">
        <v>126000</v>
      </c>
    </row>
    <row r="686" spans="1:9" x14ac:dyDescent="0.3">
      <c r="A686" s="40">
        <v>44736</v>
      </c>
      <c r="B686" s="40">
        <v>44744</v>
      </c>
      <c r="C686" t="s">
        <v>70</v>
      </c>
      <c r="D686" t="s">
        <v>168</v>
      </c>
      <c r="E686" t="s">
        <v>242</v>
      </c>
      <c r="F686" t="s">
        <v>892</v>
      </c>
      <c r="G686" t="s">
        <v>1088</v>
      </c>
      <c r="H686">
        <v>3240000</v>
      </c>
      <c r="I686">
        <v>3240000</v>
      </c>
    </row>
    <row r="687" spans="1:9" x14ac:dyDescent="0.3">
      <c r="A687" s="40">
        <v>44561</v>
      </c>
      <c r="B687" s="40">
        <v>44183</v>
      </c>
      <c r="C687" t="s">
        <v>70</v>
      </c>
      <c r="D687" t="s">
        <v>169</v>
      </c>
      <c r="E687" t="s">
        <v>242</v>
      </c>
      <c r="F687" t="s">
        <v>893</v>
      </c>
      <c r="G687" t="s">
        <v>23</v>
      </c>
      <c r="H687">
        <v>10612.5</v>
      </c>
      <c r="I687">
        <v>10612.5</v>
      </c>
    </row>
    <row r="688" spans="1:9" x14ac:dyDescent="0.3">
      <c r="A688" s="40">
        <v>44677</v>
      </c>
      <c r="B688" s="40">
        <v>44677</v>
      </c>
      <c r="C688" t="s">
        <v>70</v>
      </c>
      <c r="D688" t="s">
        <v>170</v>
      </c>
      <c r="E688" t="s">
        <v>242</v>
      </c>
      <c r="F688" t="s">
        <v>894</v>
      </c>
      <c r="G688" t="s">
        <v>23</v>
      </c>
      <c r="H688">
        <v>65</v>
      </c>
      <c r="I688">
        <v>65</v>
      </c>
    </row>
    <row r="689" spans="1:9" x14ac:dyDescent="0.3">
      <c r="A689" s="40">
        <v>44718</v>
      </c>
      <c r="B689" s="40">
        <v>44733</v>
      </c>
      <c r="C689" t="s">
        <v>70</v>
      </c>
      <c r="D689" t="s">
        <v>170</v>
      </c>
      <c r="E689" t="s">
        <v>242</v>
      </c>
      <c r="F689" t="s">
        <v>895</v>
      </c>
      <c r="G689" t="s">
        <v>1088</v>
      </c>
      <c r="H689">
        <v>2900000</v>
      </c>
      <c r="I689">
        <v>2900000</v>
      </c>
    </row>
    <row r="690" spans="1:9" x14ac:dyDescent="0.3">
      <c r="A690" s="40">
        <v>44736</v>
      </c>
      <c r="B690" s="40">
        <v>44751</v>
      </c>
      <c r="C690" t="s">
        <v>70</v>
      </c>
      <c r="D690" t="s">
        <v>171</v>
      </c>
      <c r="E690" t="s">
        <v>242</v>
      </c>
      <c r="F690" t="s">
        <v>896</v>
      </c>
      <c r="G690" t="s">
        <v>1088</v>
      </c>
      <c r="H690">
        <v>1100000</v>
      </c>
      <c r="I690">
        <v>1100000</v>
      </c>
    </row>
    <row r="691" spans="1:9" x14ac:dyDescent="0.3">
      <c r="A691" s="40">
        <v>44736</v>
      </c>
      <c r="B691" s="40">
        <v>44744</v>
      </c>
      <c r="C691" t="s">
        <v>70</v>
      </c>
      <c r="D691" t="s">
        <v>172</v>
      </c>
      <c r="E691" t="s">
        <v>242</v>
      </c>
      <c r="F691" t="s">
        <v>897</v>
      </c>
      <c r="G691" t="s">
        <v>1088</v>
      </c>
      <c r="H691">
        <v>21482848</v>
      </c>
      <c r="I691">
        <v>21482848</v>
      </c>
    </row>
    <row r="692" spans="1:9" x14ac:dyDescent="0.3">
      <c r="A692" s="40">
        <v>44736</v>
      </c>
      <c r="B692" s="40">
        <v>44736</v>
      </c>
      <c r="C692" t="s">
        <v>70</v>
      </c>
      <c r="D692" t="s">
        <v>172</v>
      </c>
      <c r="E692" t="s">
        <v>242</v>
      </c>
      <c r="F692" t="s">
        <v>898</v>
      </c>
      <c r="G692" t="s">
        <v>1088</v>
      </c>
      <c r="H692">
        <v>9611051</v>
      </c>
      <c r="I692">
        <v>9611051</v>
      </c>
    </row>
    <row r="693" spans="1:9" x14ac:dyDescent="0.3">
      <c r="A693" s="40">
        <v>44736</v>
      </c>
      <c r="B693" s="40">
        <v>44736</v>
      </c>
      <c r="C693" t="s">
        <v>70</v>
      </c>
      <c r="D693" t="s">
        <v>172</v>
      </c>
      <c r="E693" t="s">
        <v>242</v>
      </c>
      <c r="F693" t="s">
        <v>899</v>
      </c>
      <c r="G693" t="s">
        <v>1088</v>
      </c>
      <c r="H693">
        <v>1067895</v>
      </c>
      <c r="I693">
        <v>1067895</v>
      </c>
    </row>
    <row r="694" spans="1:9" x14ac:dyDescent="0.3">
      <c r="A694" s="40">
        <v>44736</v>
      </c>
      <c r="B694" s="40">
        <v>44736</v>
      </c>
      <c r="C694" t="s">
        <v>70</v>
      </c>
      <c r="D694" t="s">
        <v>172</v>
      </c>
      <c r="E694" t="s">
        <v>242</v>
      </c>
      <c r="F694" t="s">
        <v>900</v>
      </c>
      <c r="G694" t="s">
        <v>1088</v>
      </c>
      <c r="H694">
        <v>46777379</v>
      </c>
      <c r="I694">
        <v>46777379</v>
      </c>
    </row>
    <row r="695" spans="1:9" x14ac:dyDescent="0.3">
      <c r="A695" s="40">
        <v>44736</v>
      </c>
      <c r="B695" s="40">
        <v>44736</v>
      </c>
      <c r="C695" t="s">
        <v>70</v>
      </c>
      <c r="D695" t="s">
        <v>172</v>
      </c>
      <c r="E695" t="s">
        <v>242</v>
      </c>
      <c r="F695" t="s">
        <v>901</v>
      </c>
      <c r="G695" t="s">
        <v>1088</v>
      </c>
      <c r="H695">
        <v>5197486</v>
      </c>
      <c r="I695">
        <v>5197486</v>
      </c>
    </row>
    <row r="696" spans="1:9" x14ac:dyDescent="0.3">
      <c r="A696" s="40">
        <v>44736</v>
      </c>
      <c r="B696" s="40">
        <v>44751</v>
      </c>
      <c r="C696" t="s">
        <v>70</v>
      </c>
      <c r="D696" t="s">
        <v>172</v>
      </c>
      <c r="E696" t="s">
        <v>242</v>
      </c>
      <c r="F696" t="s">
        <v>902</v>
      </c>
      <c r="G696" t="s">
        <v>1088</v>
      </c>
      <c r="H696">
        <v>1039123616</v>
      </c>
      <c r="I696">
        <v>1039123616</v>
      </c>
    </row>
    <row r="697" spans="1:9" x14ac:dyDescent="0.3">
      <c r="A697" s="40">
        <v>44736</v>
      </c>
      <c r="B697" s="40">
        <v>44751</v>
      </c>
      <c r="C697" t="s">
        <v>70</v>
      </c>
      <c r="D697" t="s">
        <v>172</v>
      </c>
      <c r="E697" t="s">
        <v>242</v>
      </c>
      <c r="F697" t="s">
        <v>903</v>
      </c>
      <c r="G697" t="s">
        <v>1088</v>
      </c>
      <c r="H697">
        <v>115458180</v>
      </c>
      <c r="I697">
        <v>115458180</v>
      </c>
    </row>
    <row r="698" spans="1:9" x14ac:dyDescent="0.3">
      <c r="A698" s="40">
        <v>44736</v>
      </c>
      <c r="B698" s="40">
        <v>44736</v>
      </c>
      <c r="C698" t="s">
        <v>70</v>
      </c>
      <c r="D698" t="s">
        <v>172</v>
      </c>
      <c r="E698" t="s">
        <v>242</v>
      </c>
      <c r="F698" t="s">
        <v>904</v>
      </c>
      <c r="G698" t="s">
        <v>1088</v>
      </c>
      <c r="H698">
        <v>19890451225</v>
      </c>
      <c r="I698">
        <v>19890451225</v>
      </c>
    </row>
    <row r="699" spans="1:9" x14ac:dyDescent="0.3">
      <c r="A699" s="40">
        <v>44736</v>
      </c>
      <c r="B699" s="40">
        <v>44736</v>
      </c>
      <c r="C699" t="s">
        <v>70</v>
      </c>
      <c r="D699" t="s">
        <v>172</v>
      </c>
      <c r="E699" t="s">
        <v>242</v>
      </c>
      <c r="F699" t="s">
        <v>905</v>
      </c>
      <c r="G699" t="s">
        <v>1088</v>
      </c>
      <c r="H699">
        <v>1185615073</v>
      </c>
      <c r="I699">
        <v>1185615073</v>
      </c>
    </row>
    <row r="700" spans="1:9" x14ac:dyDescent="0.3">
      <c r="A700" s="40">
        <v>44706</v>
      </c>
      <c r="B700" s="40">
        <v>44721</v>
      </c>
      <c r="C700" t="s">
        <v>70</v>
      </c>
      <c r="D700" t="s">
        <v>172</v>
      </c>
      <c r="E700" t="s">
        <v>242</v>
      </c>
      <c r="F700" t="s">
        <v>906</v>
      </c>
      <c r="G700" t="s">
        <v>1088</v>
      </c>
      <c r="H700">
        <v>31697428</v>
      </c>
      <c r="I700">
        <v>31697428</v>
      </c>
    </row>
    <row r="701" spans="1:9" x14ac:dyDescent="0.3">
      <c r="A701" s="40">
        <v>44706</v>
      </c>
      <c r="B701" s="40">
        <v>44706</v>
      </c>
      <c r="C701" t="s">
        <v>70</v>
      </c>
      <c r="D701" t="s">
        <v>172</v>
      </c>
      <c r="E701" t="s">
        <v>242</v>
      </c>
      <c r="F701" t="s">
        <v>907</v>
      </c>
      <c r="G701" t="s">
        <v>1088</v>
      </c>
      <c r="H701">
        <v>32565626</v>
      </c>
      <c r="I701">
        <v>32565626</v>
      </c>
    </row>
    <row r="702" spans="1:9" x14ac:dyDescent="0.3">
      <c r="A702" s="40">
        <v>44706</v>
      </c>
      <c r="B702" s="40">
        <v>44706</v>
      </c>
      <c r="C702" t="s">
        <v>70</v>
      </c>
      <c r="D702" t="s">
        <v>172</v>
      </c>
      <c r="E702" t="s">
        <v>242</v>
      </c>
      <c r="F702" t="s">
        <v>908</v>
      </c>
      <c r="G702" t="s">
        <v>1088</v>
      </c>
      <c r="H702">
        <v>1167765490</v>
      </c>
      <c r="I702">
        <v>1167765490</v>
      </c>
    </row>
    <row r="703" spans="1:9" x14ac:dyDescent="0.3">
      <c r="A703" s="40">
        <v>44677</v>
      </c>
      <c r="B703" s="40">
        <v>44692</v>
      </c>
      <c r="C703" t="s">
        <v>70</v>
      </c>
      <c r="D703" t="s">
        <v>172</v>
      </c>
      <c r="E703" t="s">
        <v>242</v>
      </c>
      <c r="F703" t="s">
        <v>909</v>
      </c>
      <c r="G703" t="s">
        <v>1088</v>
      </c>
      <c r="H703">
        <v>30375425</v>
      </c>
      <c r="I703">
        <v>30375425</v>
      </c>
    </row>
    <row r="704" spans="1:9" x14ac:dyDescent="0.3">
      <c r="A704" s="40">
        <v>44677</v>
      </c>
      <c r="B704" s="40">
        <v>44677</v>
      </c>
      <c r="C704" t="s">
        <v>70</v>
      </c>
      <c r="D704" t="s">
        <v>172</v>
      </c>
      <c r="E704" t="s">
        <v>242</v>
      </c>
      <c r="F704" t="s">
        <v>910</v>
      </c>
      <c r="G704" t="s">
        <v>1088</v>
      </c>
      <c r="H704">
        <v>64658332</v>
      </c>
      <c r="I704">
        <v>64658332</v>
      </c>
    </row>
    <row r="705" spans="1:9" x14ac:dyDescent="0.3">
      <c r="A705" s="40">
        <v>44677</v>
      </c>
      <c r="B705" s="40">
        <v>44677</v>
      </c>
      <c r="C705" t="s">
        <v>70</v>
      </c>
      <c r="D705" t="s">
        <v>172</v>
      </c>
      <c r="E705" t="s">
        <v>242</v>
      </c>
      <c r="F705" t="s">
        <v>911</v>
      </c>
      <c r="G705" t="s">
        <v>1088</v>
      </c>
      <c r="H705">
        <v>1413201717</v>
      </c>
      <c r="I705">
        <v>1413201717</v>
      </c>
    </row>
    <row r="706" spans="1:9" x14ac:dyDescent="0.3">
      <c r="A706" s="40">
        <v>44648</v>
      </c>
      <c r="B706" s="40">
        <v>44648</v>
      </c>
      <c r="C706" t="s">
        <v>70</v>
      </c>
      <c r="D706" t="s">
        <v>172</v>
      </c>
      <c r="E706" t="s">
        <v>242</v>
      </c>
      <c r="F706" t="s">
        <v>912</v>
      </c>
      <c r="G706" t="s">
        <v>1088</v>
      </c>
      <c r="H706">
        <v>39369395</v>
      </c>
      <c r="I706">
        <v>39369395</v>
      </c>
    </row>
    <row r="707" spans="1:9" x14ac:dyDescent="0.3">
      <c r="A707" s="40">
        <v>44648</v>
      </c>
      <c r="B707" s="40">
        <v>44663</v>
      </c>
      <c r="C707" t="s">
        <v>70</v>
      </c>
      <c r="D707" t="s">
        <v>172</v>
      </c>
      <c r="E707" t="s">
        <v>242</v>
      </c>
      <c r="F707" t="s">
        <v>913</v>
      </c>
      <c r="G707" t="s">
        <v>1088</v>
      </c>
      <c r="H707">
        <v>136939450</v>
      </c>
      <c r="I707">
        <v>136939450</v>
      </c>
    </row>
    <row r="708" spans="1:9" x14ac:dyDescent="0.3">
      <c r="A708" s="40">
        <v>44648</v>
      </c>
      <c r="B708" s="40">
        <v>44648</v>
      </c>
      <c r="C708" t="s">
        <v>70</v>
      </c>
      <c r="D708" t="s">
        <v>172</v>
      </c>
      <c r="E708" t="s">
        <v>242</v>
      </c>
      <c r="F708" t="s">
        <v>914</v>
      </c>
      <c r="G708" t="s">
        <v>1088</v>
      </c>
      <c r="H708">
        <v>1552477155</v>
      </c>
      <c r="I708">
        <v>1552477155</v>
      </c>
    </row>
    <row r="709" spans="1:9" x14ac:dyDescent="0.3">
      <c r="A709" s="40">
        <v>44616</v>
      </c>
      <c r="B709" s="40">
        <v>44631</v>
      </c>
      <c r="C709" t="s">
        <v>70</v>
      </c>
      <c r="D709" t="s">
        <v>172</v>
      </c>
      <c r="E709" t="s">
        <v>242</v>
      </c>
      <c r="F709" t="s">
        <v>915</v>
      </c>
      <c r="G709" t="s">
        <v>1088</v>
      </c>
      <c r="H709">
        <v>179880278</v>
      </c>
      <c r="I709">
        <v>179880278</v>
      </c>
    </row>
    <row r="710" spans="1:9" x14ac:dyDescent="0.3">
      <c r="A710" s="40">
        <v>44616</v>
      </c>
      <c r="B710" s="40">
        <v>44624</v>
      </c>
      <c r="C710" t="s">
        <v>70</v>
      </c>
      <c r="D710" t="s">
        <v>172</v>
      </c>
      <c r="E710" t="s">
        <v>242</v>
      </c>
      <c r="F710" t="s">
        <v>916</v>
      </c>
      <c r="G710" t="s">
        <v>1088</v>
      </c>
      <c r="H710">
        <v>1333321596</v>
      </c>
      <c r="I710">
        <v>1333321596</v>
      </c>
    </row>
    <row r="711" spans="1:9" x14ac:dyDescent="0.3">
      <c r="A711" s="40">
        <v>44588</v>
      </c>
      <c r="B711" s="40">
        <v>44596</v>
      </c>
      <c r="C711" t="s">
        <v>70</v>
      </c>
      <c r="D711" t="s">
        <v>172</v>
      </c>
      <c r="E711" t="s">
        <v>242</v>
      </c>
      <c r="F711" t="s">
        <v>917</v>
      </c>
      <c r="G711" t="s">
        <v>1088</v>
      </c>
      <c r="H711">
        <v>1713401833</v>
      </c>
      <c r="I711">
        <v>1713401833</v>
      </c>
    </row>
    <row r="712" spans="1:9" x14ac:dyDescent="0.3">
      <c r="A712" s="40">
        <v>44561</v>
      </c>
      <c r="B712" s="40">
        <v>44539</v>
      </c>
      <c r="C712" t="s">
        <v>70</v>
      </c>
      <c r="D712" t="s">
        <v>172</v>
      </c>
      <c r="E712" t="s">
        <v>242</v>
      </c>
      <c r="F712" t="s">
        <v>918</v>
      </c>
      <c r="G712" t="s">
        <v>1088</v>
      </c>
      <c r="H712">
        <v>1062275458</v>
      </c>
      <c r="I712">
        <v>1062275458</v>
      </c>
    </row>
    <row r="713" spans="1:9" x14ac:dyDescent="0.3">
      <c r="A713" s="40">
        <v>44561</v>
      </c>
      <c r="B713" s="40">
        <v>44509</v>
      </c>
      <c r="C713" t="s">
        <v>70</v>
      </c>
      <c r="D713" t="s">
        <v>172</v>
      </c>
      <c r="E713" t="s">
        <v>242</v>
      </c>
      <c r="F713" t="s">
        <v>919</v>
      </c>
      <c r="G713" t="s">
        <v>1088</v>
      </c>
      <c r="H713">
        <v>1397184861</v>
      </c>
      <c r="I713">
        <v>1397184861</v>
      </c>
    </row>
    <row r="714" spans="1:9" x14ac:dyDescent="0.3">
      <c r="A714" s="40">
        <v>44561</v>
      </c>
      <c r="B714" s="40">
        <v>44476</v>
      </c>
      <c r="C714" t="s">
        <v>70</v>
      </c>
      <c r="D714" t="s">
        <v>172</v>
      </c>
      <c r="E714" t="s">
        <v>242</v>
      </c>
      <c r="F714" t="s">
        <v>920</v>
      </c>
      <c r="G714" t="s">
        <v>1088</v>
      </c>
      <c r="H714">
        <v>1341133897</v>
      </c>
      <c r="I714">
        <v>1341133897</v>
      </c>
    </row>
    <row r="715" spans="1:9" x14ac:dyDescent="0.3">
      <c r="A715" s="40">
        <v>44561</v>
      </c>
      <c r="B715" s="40">
        <v>44448</v>
      </c>
      <c r="C715" t="s">
        <v>70</v>
      </c>
      <c r="D715" t="s">
        <v>172</v>
      </c>
      <c r="E715" t="s">
        <v>242</v>
      </c>
      <c r="F715" t="s">
        <v>921</v>
      </c>
      <c r="G715" t="s">
        <v>1088</v>
      </c>
      <c r="H715">
        <v>1394517650</v>
      </c>
      <c r="I715">
        <v>1394517650</v>
      </c>
    </row>
    <row r="716" spans="1:9" x14ac:dyDescent="0.3">
      <c r="A716" s="40">
        <v>44561</v>
      </c>
      <c r="B716" s="40">
        <v>44418</v>
      </c>
      <c r="C716" t="s">
        <v>70</v>
      </c>
      <c r="D716" t="s">
        <v>172</v>
      </c>
      <c r="E716" t="s">
        <v>242</v>
      </c>
      <c r="F716" t="s">
        <v>922</v>
      </c>
      <c r="G716" t="s">
        <v>1088</v>
      </c>
      <c r="H716">
        <v>1759427159</v>
      </c>
      <c r="I716">
        <v>1759427159</v>
      </c>
    </row>
    <row r="717" spans="1:9" x14ac:dyDescent="0.3">
      <c r="A717" s="40">
        <v>44561</v>
      </c>
      <c r="B717" s="40">
        <v>44384</v>
      </c>
      <c r="C717" t="s">
        <v>70</v>
      </c>
      <c r="D717" t="s">
        <v>172</v>
      </c>
      <c r="E717" t="s">
        <v>242</v>
      </c>
      <c r="F717" t="s">
        <v>923</v>
      </c>
      <c r="G717" t="s">
        <v>1088</v>
      </c>
      <c r="H717">
        <v>1573206797</v>
      </c>
      <c r="I717">
        <v>1573206797</v>
      </c>
    </row>
    <row r="718" spans="1:9" x14ac:dyDescent="0.3">
      <c r="A718" s="40">
        <v>44561</v>
      </c>
      <c r="B718" s="40">
        <v>44356</v>
      </c>
      <c r="C718" t="s">
        <v>70</v>
      </c>
      <c r="D718" t="s">
        <v>172</v>
      </c>
      <c r="E718" t="s">
        <v>242</v>
      </c>
      <c r="F718" t="s">
        <v>924</v>
      </c>
      <c r="G718" t="s">
        <v>1088</v>
      </c>
      <c r="H718">
        <v>1554561728</v>
      </c>
      <c r="I718">
        <v>1554561728</v>
      </c>
    </row>
    <row r="719" spans="1:9" x14ac:dyDescent="0.3">
      <c r="A719" s="40">
        <v>44561</v>
      </c>
      <c r="B719" s="40">
        <v>44329</v>
      </c>
      <c r="C719" t="s">
        <v>70</v>
      </c>
      <c r="D719" t="s">
        <v>172</v>
      </c>
      <c r="E719" t="s">
        <v>242</v>
      </c>
      <c r="F719" t="s">
        <v>925</v>
      </c>
      <c r="G719" t="s">
        <v>1088</v>
      </c>
      <c r="H719">
        <v>1164031040</v>
      </c>
      <c r="I719">
        <v>1164031040</v>
      </c>
    </row>
    <row r="720" spans="1:9" x14ac:dyDescent="0.3">
      <c r="A720" s="40">
        <v>44561</v>
      </c>
      <c r="B720" s="40">
        <v>44285</v>
      </c>
      <c r="C720" t="s">
        <v>70</v>
      </c>
      <c r="D720" t="s">
        <v>172</v>
      </c>
      <c r="E720" t="s">
        <v>242</v>
      </c>
      <c r="F720" t="s">
        <v>926</v>
      </c>
      <c r="G720" t="s">
        <v>1088</v>
      </c>
      <c r="H720">
        <v>1163568089</v>
      </c>
      <c r="I720">
        <v>1163568089</v>
      </c>
    </row>
    <row r="721" spans="1:9" x14ac:dyDescent="0.3">
      <c r="A721" s="40">
        <v>44561</v>
      </c>
      <c r="B721" s="40">
        <v>44197</v>
      </c>
      <c r="C721" t="s">
        <v>70</v>
      </c>
      <c r="D721" t="s">
        <v>172</v>
      </c>
      <c r="E721" t="s">
        <v>242</v>
      </c>
      <c r="F721" t="s">
        <v>927</v>
      </c>
      <c r="G721" t="s">
        <v>1088</v>
      </c>
      <c r="H721">
        <v>1454754548</v>
      </c>
      <c r="I721">
        <v>1454754548</v>
      </c>
    </row>
    <row r="722" spans="1:9" x14ac:dyDescent="0.3">
      <c r="A722" s="40">
        <v>44561</v>
      </c>
      <c r="B722" s="40">
        <v>44565</v>
      </c>
      <c r="C722" t="s">
        <v>70</v>
      </c>
      <c r="D722" t="s">
        <v>172</v>
      </c>
      <c r="E722" t="s">
        <v>242</v>
      </c>
      <c r="F722" t="s">
        <v>928</v>
      </c>
      <c r="G722" t="s">
        <v>1088</v>
      </c>
      <c r="H722">
        <v>531355983</v>
      </c>
      <c r="I722">
        <v>531355983</v>
      </c>
    </row>
    <row r="723" spans="1:9" x14ac:dyDescent="0.3">
      <c r="A723" s="40">
        <v>44561</v>
      </c>
      <c r="B723" s="40">
        <v>44258</v>
      </c>
      <c r="C723" t="s">
        <v>70</v>
      </c>
      <c r="D723" t="s">
        <v>172</v>
      </c>
      <c r="E723" t="s">
        <v>242</v>
      </c>
      <c r="F723" t="s">
        <v>259</v>
      </c>
      <c r="G723" t="s">
        <v>1088</v>
      </c>
      <c r="H723">
        <v>1081631647</v>
      </c>
      <c r="I723">
        <v>1081631647</v>
      </c>
    </row>
    <row r="724" spans="1:9" x14ac:dyDescent="0.3">
      <c r="A724" s="40">
        <v>44737</v>
      </c>
      <c r="B724" s="40">
        <v>44752</v>
      </c>
      <c r="C724" t="s">
        <v>70</v>
      </c>
      <c r="D724" t="s">
        <v>173</v>
      </c>
      <c r="E724" t="s">
        <v>242</v>
      </c>
      <c r="F724" t="s">
        <v>929</v>
      </c>
      <c r="G724" t="s">
        <v>1088</v>
      </c>
      <c r="H724">
        <v>14800000</v>
      </c>
      <c r="I724">
        <v>14800000</v>
      </c>
    </row>
    <row r="725" spans="1:9" x14ac:dyDescent="0.3">
      <c r="A725" s="40">
        <v>44732</v>
      </c>
      <c r="B725" s="40">
        <v>44762</v>
      </c>
      <c r="C725" t="s">
        <v>70</v>
      </c>
      <c r="D725" t="s">
        <v>174</v>
      </c>
      <c r="E725" t="s">
        <v>242</v>
      </c>
      <c r="F725" t="s">
        <v>930</v>
      </c>
      <c r="G725" t="s">
        <v>1088</v>
      </c>
      <c r="H725">
        <v>2450000</v>
      </c>
      <c r="I725">
        <v>2450000</v>
      </c>
    </row>
    <row r="726" spans="1:9" x14ac:dyDescent="0.3">
      <c r="A726" s="40">
        <v>44742</v>
      </c>
      <c r="B726" s="40">
        <v>44757</v>
      </c>
      <c r="C726" t="s">
        <v>70</v>
      </c>
      <c r="D726" t="s">
        <v>175</v>
      </c>
      <c r="E726" t="s">
        <v>242</v>
      </c>
      <c r="F726" t="s">
        <v>931</v>
      </c>
      <c r="G726" t="s">
        <v>1088</v>
      </c>
      <c r="H726">
        <v>20862900</v>
      </c>
      <c r="I726">
        <v>20862900</v>
      </c>
    </row>
    <row r="727" spans="1:9" x14ac:dyDescent="0.3">
      <c r="A727" s="40">
        <v>44742</v>
      </c>
      <c r="B727" s="40">
        <v>44772</v>
      </c>
      <c r="C727" t="s">
        <v>70</v>
      </c>
      <c r="D727" t="s">
        <v>176</v>
      </c>
      <c r="E727" t="s">
        <v>242</v>
      </c>
      <c r="F727" t="s">
        <v>932</v>
      </c>
      <c r="G727" t="s">
        <v>1088</v>
      </c>
      <c r="H727">
        <v>68000000</v>
      </c>
      <c r="I727">
        <v>68000000</v>
      </c>
    </row>
    <row r="728" spans="1:9" x14ac:dyDescent="0.3">
      <c r="A728" s="40">
        <v>44742</v>
      </c>
      <c r="B728" s="40">
        <v>44772</v>
      </c>
      <c r="C728" t="s">
        <v>70</v>
      </c>
      <c r="D728" t="s">
        <v>176</v>
      </c>
      <c r="E728" t="s">
        <v>242</v>
      </c>
      <c r="F728" t="s">
        <v>933</v>
      </c>
      <c r="G728" t="s">
        <v>1088</v>
      </c>
      <c r="H728">
        <v>6225000</v>
      </c>
      <c r="I728">
        <v>6225000</v>
      </c>
    </row>
    <row r="729" spans="1:9" x14ac:dyDescent="0.3">
      <c r="A729" s="40">
        <v>44742</v>
      </c>
      <c r="B729" s="40">
        <v>44757</v>
      </c>
      <c r="C729" t="s">
        <v>70</v>
      </c>
      <c r="D729" t="s">
        <v>176</v>
      </c>
      <c r="E729" t="s">
        <v>242</v>
      </c>
      <c r="F729" t="s">
        <v>934</v>
      </c>
      <c r="G729" t="s">
        <v>1088</v>
      </c>
      <c r="H729">
        <v>26740800</v>
      </c>
      <c r="I729">
        <v>26740800</v>
      </c>
    </row>
    <row r="730" spans="1:9" x14ac:dyDescent="0.3">
      <c r="A730" s="40">
        <v>44718</v>
      </c>
      <c r="B730" s="40">
        <v>44748</v>
      </c>
      <c r="C730" t="s">
        <v>70</v>
      </c>
      <c r="D730" t="s">
        <v>176</v>
      </c>
      <c r="E730" t="s">
        <v>242</v>
      </c>
      <c r="F730" t="s">
        <v>935</v>
      </c>
      <c r="G730" t="s">
        <v>1088</v>
      </c>
      <c r="H730">
        <v>12200000</v>
      </c>
      <c r="I730">
        <v>12200000</v>
      </c>
    </row>
    <row r="731" spans="1:9" x14ac:dyDescent="0.3">
      <c r="A731" s="40">
        <v>44607</v>
      </c>
      <c r="B731" s="40">
        <v>44615</v>
      </c>
      <c r="C731" t="s">
        <v>70</v>
      </c>
      <c r="D731" t="s">
        <v>177</v>
      </c>
      <c r="E731" t="s">
        <v>242</v>
      </c>
      <c r="F731" t="s">
        <v>936</v>
      </c>
      <c r="G731" t="s">
        <v>1088</v>
      </c>
      <c r="H731">
        <v>2957000</v>
      </c>
      <c r="I731">
        <v>2957000</v>
      </c>
    </row>
    <row r="732" spans="1:9" x14ac:dyDescent="0.3">
      <c r="A732" s="40">
        <v>44663</v>
      </c>
      <c r="B732" s="40">
        <v>44678</v>
      </c>
      <c r="C732" t="s">
        <v>70</v>
      </c>
      <c r="D732" t="s">
        <v>177</v>
      </c>
      <c r="E732" t="s">
        <v>242</v>
      </c>
      <c r="F732" t="s">
        <v>937</v>
      </c>
      <c r="G732" t="s">
        <v>1088</v>
      </c>
      <c r="H732">
        <v>-37572</v>
      </c>
      <c r="I732">
        <v>-37572</v>
      </c>
    </row>
    <row r="733" spans="1:9" x14ac:dyDescent="0.3">
      <c r="A733" s="40">
        <v>44673</v>
      </c>
      <c r="B733" s="40">
        <v>44688</v>
      </c>
      <c r="C733" t="s">
        <v>70</v>
      </c>
      <c r="D733" t="s">
        <v>177</v>
      </c>
      <c r="E733" t="s">
        <v>242</v>
      </c>
      <c r="F733" t="s">
        <v>938</v>
      </c>
      <c r="G733" t="s">
        <v>1088</v>
      </c>
      <c r="H733">
        <v>145315</v>
      </c>
      <c r="I733">
        <v>145315</v>
      </c>
    </row>
    <row r="734" spans="1:9" x14ac:dyDescent="0.3">
      <c r="A734" s="40">
        <v>44676</v>
      </c>
      <c r="B734" s="40">
        <v>44691</v>
      </c>
      <c r="C734" t="s">
        <v>70</v>
      </c>
      <c r="D734" t="s">
        <v>177</v>
      </c>
      <c r="E734" t="s">
        <v>242</v>
      </c>
      <c r="F734" t="s">
        <v>939</v>
      </c>
      <c r="G734" t="s">
        <v>1088</v>
      </c>
      <c r="H734">
        <v>35397</v>
      </c>
      <c r="I734">
        <v>35397</v>
      </c>
    </row>
    <row r="735" spans="1:9" x14ac:dyDescent="0.3">
      <c r="A735" s="40">
        <v>44686</v>
      </c>
      <c r="B735" s="40">
        <v>44701</v>
      </c>
      <c r="C735" t="s">
        <v>70</v>
      </c>
      <c r="D735" t="s">
        <v>177</v>
      </c>
      <c r="E735" t="s">
        <v>242</v>
      </c>
      <c r="F735" t="s">
        <v>940</v>
      </c>
      <c r="G735" t="s">
        <v>1088</v>
      </c>
      <c r="H735">
        <v>101348</v>
      </c>
      <c r="I735">
        <v>101348</v>
      </c>
    </row>
    <row r="736" spans="1:9" x14ac:dyDescent="0.3">
      <c r="A736" s="40">
        <v>44687</v>
      </c>
      <c r="B736" s="40">
        <v>44702</v>
      </c>
      <c r="C736" t="s">
        <v>70</v>
      </c>
      <c r="D736" t="s">
        <v>177</v>
      </c>
      <c r="E736" t="s">
        <v>242</v>
      </c>
      <c r="F736" t="s">
        <v>941</v>
      </c>
      <c r="G736" t="s">
        <v>1088</v>
      </c>
      <c r="H736">
        <v>-67331</v>
      </c>
      <c r="I736">
        <v>-67331</v>
      </c>
    </row>
    <row r="737" spans="1:9" x14ac:dyDescent="0.3">
      <c r="A737" s="40">
        <v>44687</v>
      </c>
      <c r="B737" s="40">
        <v>44702</v>
      </c>
      <c r="C737" t="s">
        <v>70</v>
      </c>
      <c r="D737" t="s">
        <v>177</v>
      </c>
      <c r="E737" t="s">
        <v>242</v>
      </c>
      <c r="F737" t="s">
        <v>942</v>
      </c>
      <c r="G737" t="s">
        <v>1088</v>
      </c>
      <c r="H737">
        <v>-33666</v>
      </c>
      <c r="I737">
        <v>-33666</v>
      </c>
    </row>
    <row r="738" spans="1:9" x14ac:dyDescent="0.3">
      <c r="A738" s="40">
        <v>44694</v>
      </c>
      <c r="B738" s="40">
        <v>44709</v>
      </c>
      <c r="C738" t="s">
        <v>70</v>
      </c>
      <c r="D738" t="s">
        <v>177</v>
      </c>
      <c r="E738" t="s">
        <v>242</v>
      </c>
      <c r="F738" t="s">
        <v>943</v>
      </c>
      <c r="G738" t="s">
        <v>1088</v>
      </c>
      <c r="H738">
        <v>64832</v>
      </c>
      <c r="I738">
        <v>64832</v>
      </c>
    </row>
    <row r="739" spans="1:9" x14ac:dyDescent="0.3">
      <c r="A739" s="40">
        <v>44694</v>
      </c>
      <c r="B739" s="40">
        <v>44709</v>
      </c>
      <c r="C739" t="s">
        <v>70</v>
      </c>
      <c r="D739" t="s">
        <v>177</v>
      </c>
      <c r="E739" t="s">
        <v>242</v>
      </c>
      <c r="F739" t="s">
        <v>944</v>
      </c>
      <c r="G739" t="s">
        <v>1088</v>
      </c>
      <c r="H739">
        <v>188910</v>
      </c>
      <c r="I739">
        <v>188910</v>
      </c>
    </row>
    <row r="740" spans="1:9" x14ac:dyDescent="0.3">
      <c r="A740" s="40">
        <v>44700</v>
      </c>
      <c r="B740" s="40">
        <v>44715</v>
      </c>
      <c r="C740" t="s">
        <v>70</v>
      </c>
      <c r="D740" t="s">
        <v>177</v>
      </c>
      <c r="E740" t="s">
        <v>242</v>
      </c>
      <c r="F740" t="s">
        <v>945</v>
      </c>
      <c r="G740" t="s">
        <v>1088</v>
      </c>
      <c r="H740">
        <v>-31062</v>
      </c>
      <c r="I740">
        <v>-31062</v>
      </c>
    </row>
    <row r="741" spans="1:9" x14ac:dyDescent="0.3">
      <c r="A741" s="40">
        <v>44701</v>
      </c>
      <c r="B741" s="40">
        <v>44716</v>
      </c>
      <c r="C741" t="s">
        <v>70</v>
      </c>
      <c r="D741" t="s">
        <v>177</v>
      </c>
      <c r="E741" t="s">
        <v>242</v>
      </c>
      <c r="F741" t="s">
        <v>946</v>
      </c>
      <c r="G741" t="s">
        <v>1088</v>
      </c>
      <c r="H741">
        <v>-60265</v>
      </c>
      <c r="I741">
        <v>-60265</v>
      </c>
    </row>
    <row r="742" spans="1:9" x14ac:dyDescent="0.3">
      <c r="A742" s="40">
        <v>44704</v>
      </c>
      <c r="B742" s="40">
        <v>44719</v>
      </c>
      <c r="C742" t="s">
        <v>70</v>
      </c>
      <c r="D742" t="s">
        <v>177</v>
      </c>
      <c r="E742" t="s">
        <v>242</v>
      </c>
      <c r="F742" t="s">
        <v>947</v>
      </c>
      <c r="G742" t="s">
        <v>1088</v>
      </c>
      <c r="H742">
        <v>-30132</v>
      </c>
      <c r="I742">
        <v>-30132</v>
      </c>
    </row>
    <row r="743" spans="1:9" x14ac:dyDescent="0.3">
      <c r="A743" s="40">
        <v>44714</v>
      </c>
      <c r="B743" s="40">
        <v>44729</v>
      </c>
      <c r="C743" t="s">
        <v>70</v>
      </c>
      <c r="D743" t="s">
        <v>177</v>
      </c>
      <c r="E743" t="s">
        <v>242</v>
      </c>
      <c r="F743" t="s">
        <v>948</v>
      </c>
      <c r="G743" t="s">
        <v>1088</v>
      </c>
      <c r="H743">
        <v>85512</v>
      </c>
      <c r="I743">
        <v>85512</v>
      </c>
    </row>
    <row r="744" spans="1:9" x14ac:dyDescent="0.3">
      <c r="A744" s="40">
        <v>44719</v>
      </c>
      <c r="B744" s="40">
        <v>44734</v>
      </c>
      <c r="C744" t="s">
        <v>70</v>
      </c>
      <c r="D744" t="s">
        <v>177</v>
      </c>
      <c r="E744" t="s">
        <v>242</v>
      </c>
      <c r="F744" t="s">
        <v>949</v>
      </c>
      <c r="G744" t="s">
        <v>1088</v>
      </c>
      <c r="H744">
        <v>27573</v>
      </c>
      <c r="I744">
        <v>27573</v>
      </c>
    </row>
    <row r="745" spans="1:9" x14ac:dyDescent="0.3">
      <c r="A745" s="40">
        <v>44719</v>
      </c>
      <c r="B745" s="40">
        <v>44734</v>
      </c>
      <c r="C745" t="s">
        <v>70</v>
      </c>
      <c r="D745" t="s">
        <v>177</v>
      </c>
      <c r="E745" t="s">
        <v>242</v>
      </c>
      <c r="F745" t="s">
        <v>950</v>
      </c>
      <c r="G745" t="s">
        <v>1088</v>
      </c>
      <c r="H745">
        <v>-55056</v>
      </c>
      <c r="I745">
        <v>-55056</v>
      </c>
    </row>
    <row r="746" spans="1:9" x14ac:dyDescent="0.3">
      <c r="A746" s="40">
        <v>44725</v>
      </c>
      <c r="B746" s="40">
        <v>44740</v>
      </c>
      <c r="C746" t="s">
        <v>70</v>
      </c>
      <c r="D746" t="s">
        <v>177</v>
      </c>
      <c r="E746" t="s">
        <v>242</v>
      </c>
      <c r="F746" t="s">
        <v>951</v>
      </c>
      <c r="G746" t="s">
        <v>1088</v>
      </c>
      <c r="H746">
        <v>78804</v>
      </c>
      <c r="I746">
        <v>78804</v>
      </c>
    </row>
    <row r="747" spans="1:9" x14ac:dyDescent="0.3">
      <c r="A747" s="40">
        <v>44726</v>
      </c>
      <c r="B747" s="40">
        <v>44741</v>
      </c>
      <c r="C747" t="s">
        <v>70</v>
      </c>
      <c r="D747" t="s">
        <v>177</v>
      </c>
      <c r="E747" t="s">
        <v>242</v>
      </c>
      <c r="F747" t="s">
        <v>952</v>
      </c>
      <c r="G747" t="s">
        <v>1088</v>
      </c>
      <c r="H747">
        <v>-52078</v>
      </c>
      <c r="I747">
        <v>-52078</v>
      </c>
    </row>
    <row r="748" spans="1:9" x14ac:dyDescent="0.3">
      <c r="A748" s="40">
        <v>44622</v>
      </c>
      <c r="B748" s="40">
        <v>44637</v>
      </c>
      <c r="C748" t="s">
        <v>70</v>
      </c>
      <c r="D748" t="s">
        <v>177</v>
      </c>
      <c r="E748" t="s">
        <v>242</v>
      </c>
      <c r="F748" t="s">
        <v>953</v>
      </c>
      <c r="G748" t="s">
        <v>1088</v>
      </c>
      <c r="H748">
        <v>-226920</v>
      </c>
      <c r="I748">
        <v>-226920</v>
      </c>
    </row>
    <row r="749" spans="1:9" x14ac:dyDescent="0.3">
      <c r="A749" s="40">
        <v>44623</v>
      </c>
      <c r="B749" s="40">
        <v>44638</v>
      </c>
      <c r="C749" t="s">
        <v>70</v>
      </c>
      <c r="D749" t="s">
        <v>177</v>
      </c>
      <c r="E749" t="s">
        <v>242</v>
      </c>
      <c r="F749" t="s">
        <v>954</v>
      </c>
      <c r="G749" t="s">
        <v>1088</v>
      </c>
      <c r="H749">
        <v>-135036</v>
      </c>
      <c r="I749">
        <v>-135036</v>
      </c>
    </row>
    <row r="750" spans="1:9" x14ac:dyDescent="0.3">
      <c r="A750" s="40">
        <v>44628</v>
      </c>
      <c r="B750" s="40">
        <v>44643</v>
      </c>
      <c r="C750" t="s">
        <v>70</v>
      </c>
      <c r="D750" t="s">
        <v>177</v>
      </c>
      <c r="E750" t="s">
        <v>242</v>
      </c>
      <c r="F750" t="s">
        <v>955</v>
      </c>
      <c r="G750" t="s">
        <v>1088</v>
      </c>
      <c r="H750">
        <v>-41850</v>
      </c>
      <c r="I750">
        <v>-41850</v>
      </c>
    </row>
    <row r="751" spans="1:9" x14ac:dyDescent="0.3">
      <c r="A751" s="40">
        <v>44644</v>
      </c>
      <c r="B751" s="40">
        <v>44659</v>
      </c>
      <c r="C751" t="s">
        <v>70</v>
      </c>
      <c r="D751" t="s">
        <v>177</v>
      </c>
      <c r="E751" t="s">
        <v>242</v>
      </c>
      <c r="F751" t="s">
        <v>956</v>
      </c>
      <c r="G751" t="s">
        <v>1088</v>
      </c>
      <c r="H751">
        <v>-123875</v>
      </c>
      <c r="I751">
        <v>-123875</v>
      </c>
    </row>
    <row r="752" spans="1:9" x14ac:dyDescent="0.3">
      <c r="A752" s="40">
        <v>44655</v>
      </c>
      <c r="B752" s="40">
        <v>44670</v>
      </c>
      <c r="C752" t="s">
        <v>70</v>
      </c>
      <c r="D752" t="s">
        <v>177</v>
      </c>
      <c r="E752" t="s">
        <v>242</v>
      </c>
      <c r="F752" t="s">
        <v>957</v>
      </c>
      <c r="G752" t="s">
        <v>1088</v>
      </c>
      <c r="H752">
        <v>117929</v>
      </c>
      <c r="I752">
        <v>117929</v>
      </c>
    </row>
    <row r="753" spans="1:9" x14ac:dyDescent="0.3">
      <c r="A753" s="40">
        <v>44658</v>
      </c>
      <c r="B753" s="40">
        <v>44673</v>
      </c>
      <c r="C753" t="s">
        <v>70</v>
      </c>
      <c r="D753" t="s">
        <v>177</v>
      </c>
      <c r="E753" t="s">
        <v>242</v>
      </c>
      <c r="F753" t="s">
        <v>958</v>
      </c>
      <c r="G753" t="s">
        <v>1088</v>
      </c>
      <c r="H753">
        <v>38937</v>
      </c>
      <c r="I753">
        <v>38937</v>
      </c>
    </row>
    <row r="754" spans="1:9" x14ac:dyDescent="0.3">
      <c r="A754" s="40">
        <v>44658</v>
      </c>
      <c r="B754" s="40">
        <v>44673</v>
      </c>
      <c r="C754" t="s">
        <v>70</v>
      </c>
      <c r="D754" t="s">
        <v>177</v>
      </c>
      <c r="E754" t="s">
        <v>242</v>
      </c>
      <c r="F754" t="s">
        <v>959</v>
      </c>
      <c r="G754" t="s">
        <v>1088</v>
      </c>
      <c r="H754">
        <v>-38874</v>
      </c>
      <c r="I754">
        <v>-38874</v>
      </c>
    </row>
    <row r="755" spans="1:9" x14ac:dyDescent="0.3">
      <c r="A755" s="40">
        <v>44621</v>
      </c>
      <c r="B755" s="40">
        <v>44636</v>
      </c>
      <c r="C755" t="s">
        <v>70</v>
      </c>
      <c r="D755" t="s">
        <v>177</v>
      </c>
      <c r="E755" t="s">
        <v>242</v>
      </c>
      <c r="F755" t="s">
        <v>960</v>
      </c>
      <c r="G755" t="s">
        <v>1088</v>
      </c>
      <c r="H755">
        <v>-45570</v>
      </c>
      <c r="I755">
        <v>-44057</v>
      </c>
    </row>
    <row r="756" spans="1:9" x14ac:dyDescent="0.3">
      <c r="A756" s="40">
        <v>44593</v>
      </c>
      <c r="B756" s="40">
        <v>44608</v>
      </c>
      <c r="C756" t="s">
        <v>70</v>
      </c>
      <c r="D756" t="s">
        <v>177</v>
      </c>
      <c r="E756" t="s">
        <v>242</v>
      </c>
      <c r="F756" t="s">
        <v>961</v>
      </c>
      <c r="G756" t="s">
        <v>1088</v>
      </c>
      <c r="H756">
        <v>-314106</v>
      </c>
      <c r="I756">
        <v>-314106</v>
      </c>
    </row>
    <row r="757" spans="1:9" x14ac:dyDescent="0.3">
      <c r="A757" s="40">
        <v>44595</v>
      </c>
      <c r="B757" s="40">
        <v>44610</v>
      </c>
      <c r="C757" t="s">
        <v>70</v>
      </c>
      <c r="D757" t="s">
        <v>177</v>
      </c>
      <c r="E757" t="s">
        <v>242</v>
      </c>
      <c r="F757" t="s">
        <v>962</v>
      </c>
      <c r="G757" t="s">
        <v>1088</v>
      </c>
      <c r="H757">
        <v>-100602</v>
      </c>
      <c r="I757">
        <v>-100602</v>
      </c>
    </row>
    <row r="758" spans="1:9" x14ac:dyDescent="0.3">
      <c r="A758" s="40">
        <v>44603</v>
      </c>
      <c r="B758" s="40">
        <v>44618</v>
      </c>
      <c r="C758" t="s">
        <v>70</v>
      </c>
      <c r="D758" t="s">
        <v>177</v>
      </c>
      <c r="E758" t="s">
        <v>242</v>
      </c>
      <c r="F758" t="s">
        <v>963</v>
      </c>
      <c r="G758" t="s">
        <v>1088</v>
      </c>
      <c r="H758">
        <v>-146754</v>
      </c>
      <c r="I758">
        <v>-146754</v>
      </c>
    </row>
    <row r="759" spans="1:9" x14ac:dyDescent="0.3">
      <c r="A759" s="40">
        <v>44561</v>
      </c>
      <c r="B759" s="40">
        <v>44526</v>
      </c>
      <c r="C759" t="s">
        <v>70</v>
      </c>
      <c r="D759" t="s">
        <v>177</v>
      </c>
      <c r="E759" t="s">
        <v>242</v>
      </c>
      <c r="F759" t="s">
        <v>259</v>
      </c>
      <c r="G759" t="s">
        <v>1088</v>
      </c>
      <c r="H759">
        <v>-195600</v>
      </c>
      <c r="I759">
        <v>-132174</v>
      </c>
    </row>
    <row r="760" spans="1:9" x14ac:dyDescent="0.3">
      <c r="A760" s="40">
        <v>44574</v>
      </c>
      <c r="B760" s="40">
        <v>44589</v>
      </c>
      <c r="C760" t="s">
        <v>70</v>
      </c>
      <c r="D760" t="s">
        <v>177</v>
      </c>
      <c r="E760" t="s">
        <v>242</v>
      </c>
      <c r="F760" t="s">
        <v>964</v>
      </c>
      <c r="G760" t="s">
        <v>1088</v>
      </c>
      <c r="H760">
        <v>-54401</v>
      </c>
      <c r="I760">
        <v>-54401</v>
      </c>
    </row>
    <row r="761" spans="1:9" x14ac:dyDescent="0.3">
      <c r="A761" s="40">
        <v>44574</v>
      </c>
      <c r="B761" s="40">
        <v>44589</v>
      </c>
      <c r="C761" t="s">
        <v>70</v>
      </c>
      <c r="D761" t="s">
        <v>177</v>
      </c>
      <c r="E761" t="s">
        <v>242</v>
      </c>
      <c r="F761" t="s">
        <v>965</v>
      </c>
      <c r="G761" t="s">
        <v>1088</v>
      </c>
      <c r="H761">
        <v>-54401</v>
      </c>
      <c r="I761">
        <v>-54401</v>
      </c>
    </row>
    <row r="762" spans="1:9" x14ac:dyDescent="0.3">
      <c r="A762" s="40">
        <v>44742</v>
      </c>
      <c r="B762" s="40">
        <v>44757</v>
      </c>
      <c r="C762" t="s">
        <v>70</v>
      </c>
      <c r="D762" t="s">
        <v>178</v>
      </c>
      <c r="E762" t="s">
        <v>242</v>
      </c>
      <c r="F762" t="s">
        <v>966</v>
      </c>
      <c r="G762" t="s">
        <v>1088</v>
      </c>
      <c r="H762">
        <v>91420667</v>
      </c>
      <c r="I762">
        <v>91420667</v>
      </c>
    </row>
    <row r="763" spans="1:9" x14ac:dyDescent="0.3">
      <c r="A763" s="40">
        <v>44735</v>
      </c>
      <c r="B763" s="40">
        <v>44750</v>
      </c>
      <c r="C763" t="s">
        <v>70</v>
      </c>
      <c r="D763" t="s">
        <v>179</v>
      </c>
      <c r="E763" t="s">
        <v>242</v>
      </c>
      <c r="F763" t="s">
        <v>967</v>
      </c>
      <c r="G763" t="s">
        <v>1088</v>
      </c>
      <c r="H763">
        <v>168000</v>
      </c>
      <c r="I763">
        <v>168000</v>
      </c>
    </row>
    <row r="764" spans="1:9" x14ac:dyDescent="0.3">
      <c r="A764" s="40">
        <v>44719</v>
      </c>
      <c r="B764" s="40">
        <v>44749</v>
      </c>
      <c r="C764" t="s">
        <v>70</v>
      </c>
      <c r="D764" t="s">
        <v>180</v>
      </c>
      <c r="E764" t="s">
        <v>242</v>
      </c>
      <c r="F764" t="s">
        <v>968</v>
      </c>
      <c r="G764" t="s">
        <v>1088</v>
      </c>
      <c r="H764">
        <v>28875000</v>
      </c>
      <c r="I764">
        <v>28875000</v>
      </c>
    </row>
    <row r="765" spans="1:9" x14ac:dyDescent="0.3">
      <c r="A765" s="40">
        <v>44728</v>
      </c>
      <c r="B765" s="40">
        <v>44758</v>
      </c>
      <c r="C765" t="s">
        <v>70</v>
      </c>
      <c r="D765" t="s">
        <v>180</v>
      </c>
      <c r="E765" t="s">
        <v>242</v>
      </c>
      <c r="F765" t="s">
        <v>969</v>
      </c>
      <c r="G765" t="s">
        <v>1088</v>
      </c>
      <c r="H765">
        <v>30800000</v>
      </c>
      <c r="I765">
        <v>30800000</v>
      </c>
    </row>
    <row r="766" spans="1:9" x14ac:dyDescent="0.3">
      <c r="A766" s="40">
        <v>44736</v>
      </c>
      <c r="B766" s="40">
        <v>44766</v>
      </c>
      <c r="C766" t="s">
        <v>70</v>
      </c>
      <c r="D766" t="s">
        <v>181</v>
      </c>
      <c r="E766" t="s">
        <v>242</v>
      </c>
      <c r="F766" t="s">
        <v>970</v>
      </c>
      <c r="G766" t="s">
        <v>1088</v>
      </c>
      <c r="H766">
        <v>3734298</v>
      </c>
      <c r="I766">
        <v>3734298</v>
      </c>
    </row>
    <row r="767" spans="1:9" x14ac:dyDescent="0.3">
      <c r="A767" s="40">
        <v>44726</v>
      </c>
      <c r="B767" s="40">
        <v>44741</v>
      </c>
      <c r="C767" t="s">
        <v>70</v>
      </c>
      <c r="D767" t="s">
        <v>182</v>
      </c>
      <c r="E767" t="s">
        <v>242</v>
      </c>
      <c r="F767" t="s">
        <v>971</v>
      </c>
      <c r="G767" t="s">
        <v>1088</v>
      </c>
      <c r="H767">
        <v>14910000</v>
      </c>
      <c r="I767">
        <v>14910000</v>
      </c>
    </row>
    <row r="768" spans="1:9" x14ac:dyDescent="0.3">
      <c r="A768" s="40">
        <v>44742</v>
      </c>
      <c r="B768" s="40">
        <v>44757</v>
      </c>
      <c r="C768" t="s">
        <v>70</v>
      </c>
      <c r="D768" t="s">
        <v>182</v>
      </c>
      <c r="E768" t="s">
        <v>242</v>
      </c>
      <c r="F768" t="s">
        <v>972</v>
      </c>
      <c r="G768" t="s">
        <v>1088</v>
      </c>
      <c r="H768">
        <v>7033200</v>
      </c>
      <c r="I768">
        <v>7033200</v>
      </c>
    </row>
    <row r="769" spans="1:9" x14ac:dyDescent="0.3">
      <c r="A769" s="40">
        <v>44561</v>
      </c>
      <c r="B769" s="40">
        <v>44317</v>
      </c>
      <c r="C769" t="s">
        <v>70</v>
      </c>
      <c r="D769" t="s">
        <v>183</v>
      </c>
      <c r="E769" t="s">
        <v>242</v>
      </c>
      <c r="F769" t="s">
        <v>973</v>
      </c>
      <c r="G769" t="s">
        <v>23</v>
      </c>
      <c r="H769">
        <v>21686.080000000002</v>
      </c>
      <c r="I769">
        <v>13553.8</v>
      </c>
    </row>
    <row r="770" spans="1:9" x14ac:dyDescent="0.3">
      <c r="A770" s="40">
        <v>44736</v>
      </c>
      <c r="B770" s="40">
        <v>44744</v>
      </c>
      <c r="C770" t="s">
        <v>70</v>
      </c>
      <c r="D770" t="s">
        <v>184</v>
      </c>
      <c r="E770" t="s">
        <v>242</v>
      </c>
      <c r="F770" t="s">
        <v>974</v>
      </c>
      <c r="G770" t="s">
        <v>1088</v>
      </c>
      <c r="H770">
        <v>10460000</v>
      </c>
      <c r="I770">
        <v>10460000</v>
      </c>
    </row>
    <row r="771" spans="1:9" x14ac:dyDescent="0.3">
      <c r="A771" s="40">
        <v>44735</v>
      </c>
      <c r="B771" s="40">
        <v>44765</v>
      </c>
      <c r="C771" t="s">
        <v>70</v>
      </c>
      <c r="D771" t="s">
        <v>185</v>
      </c>
      <c r="E771" t="s">
        <v>242</v>
      </c>
      <c r="F771" t="s">
        <v>975</v>
      </c>
      <c r="G771" t="s">
        <v>1088</v>
      </c>
      <c r="H771">
        <v>2880000</v>
      </c>
      <c r="I771">
        <v>2880000</v>
      </c>
    </row>
    <row r="772" spans="1:9" x14ac:dyDescent="0.3">
      <c r="A772" s="40">
        <v>44720</v>
      </c>
      <c r="B772" s="40">
        <v>44750</v>
      </c>
      <c r="C772" t="s">
        <v>70</v>
      </c>
      <c r="D772" t="s">
        <v>185</v>
      </c>
      <c r="E772" t="s">
        <v>242</v>
      </c>
      <c r="F772" t="s">
        <v>976</v>
      </c>
      <c r="G772" t="s">
        <v>1088</v>
      </c>
      <c r="H772">
        <v>2900000</v>
      </c>
      <c r="I772">
        <v>2900000</v>
      </c>
    </row>
    <row r="773" spans="1:9" x14ac:dyDescent="0.3">
      <c r="A773" s="40">
        <v>44742</v>
      </c>
      <c r="B773" s="40">
        <v>44772</v>
      </c>
      <c r="C773" t="s">
        <v>70</v>
      </c>
      <c r="D773" t="s">
        <v>186</v>
      </c>
      <c r="E773" t="s">
        <v>242</v>
      </c>
      <c r="F773" t="s">
        <v>977</v>
      </c>
      <c r="G773" t="s">
        <v>1088</v>
      </c>
      <c r="H773">
        <v>213300</v>
      </c>
      <c r="I773">
        <v>213300</v>
      </c>
    </row>
    <row r="774" spans="1:9" x14ac:dyDescent="0.3">
      <c r="A774" s="40">
        <v>44721</v>
      </c>
      <c r="B774" s="40">
        <v>44751</v>
      </c>
      <c r="C774" t="s">
        <v>70</v>
      </c>
      <c r="D774" t="s">
        <v>186</v>
      </c>
      <c r="E774" t="s">
        <v>242</v>
      </c>
      <c r="F774" t="s">
        <v>978</v>
      </c>
      <c r="G774" t="s">
        <v>1088</v>
      </c>
      <c r="H774">
        <v>576000</v>
      </c>
      <c r="I774">
        <v>576000</v>
      </c>
    </row>
    <row r="775" spans="1:9" x14ac:dyDescent="0.3">
      <c r="A775" s="40">
        <v>44732</v>
      </c>
      <c r="B775" s="40">
        <v>44762</v>
      </c>
      <c r="C775" t="s">
        <v>70</v>
      </c>
      <c r="D775" t="s">
        <v>186</v>
      </c>
      <c r="E775" t="s">
        <v>242</v>
      </c>
      <c r="F775" t="s">
        <v>979</v>
      </c>
      <c r="G775" t="s">
        <v>1088</v>
      </c>
      <c r="H775">
        <v>6588000</v>
      </c>
      <c r="I775">
        <v>6588000</v>
      </c>
    </row>
    <row r="776" spans="1:9" x14ac:dyDescent="0.3">
      <c r="A776" s="40">
        <v>44735</v>
      </c>
      <c r="B776" s="40">
        <v>44765</v>
      </c>
      <c r="C776" t="s">
        <v>70</v>
      </c>
      <c r="D776" t="s">
        <v>186</v>
      </c>
      <c r="E776" t="s">
        <v>242</v>
      </c>
      <c r="F776" t="s">
        <v>980</v>
      </c>
      <c r="G776" t="s">
        <v>1088</v>
      </c>
      <c r="H776">
        <v>866700</v>
      </c>
      <c r="I776">
        <v>866700</v>
      </c>
    </row>
    <row r="777" spans="1:9" x14ac:dyDescent="0.3">
      <c r="A777" s="40">
        <v>44736</v>
      </c>
      <c r="B777" s="40">
        <v>44751</v>
      </c>
      <c r="C777" t="s">
        <v>70</v>
      </c>
      <c r="D777" t="s">
        <v>187</v>
      </c>
      <c r="E777" t="s">
        <v>242</v>
      </c>
      <c r="F777" t="s">
        <v>981</v>
      </c>
      <c r="G777" t="s">
        <v>1088</v>
      </c>
      <c r="H777">
        <v>750000</v>
      </c>
      <c r="I777">
        <v>750000</v>
      </c>
    </row>
    <row r="778" spans="1:9" x14ac:dyDescent="0.3">
      <c r="A778" s="40">
        <v>44730</v>
      </c>
      <c r="B778" s="40">
        <v>44738</v>
      </c>
      <c r="C778" t="s">
        <v>70</v>
      </c>
      <c r="D778" t="s">
        <v>188</v>
      </c>
      <c r="E778" t="s">
        <v>242</v>
      </c>
      <c r="F778" t="s">
        <v>982</v>
      </c>
      <c r="G778" t="s">
        <v>1088</v>
      </c>
      <c r="H778">
        <v>1650000</v>
      </c>
      <c r="I778">
        <v>1650000</v>
      </c>
    </row>
    <row r="779" spans="1:9" x14ac:dyDescent="0.3">
      <c r="A779" s="40">
        <v>44740</v>
      </c>
      <c r="B779" s="40">
        <v>44755</v>
      </c>
      <c r="C779" t="s">
        <v>70</v>
      </c>
      <c r="D779" t="s">
        <v>189</v>
      </c>
      <c r="E779" t="s">
        <v>242</v>
      </c>
      <c r="F779" t="s">
        <v>983</v>
      </c>
      <c r="G779" t="s">
        <v>1088</v>
      </c>
      <c r="H779">
        <v>3000000</v>
      </c>
      <c r="I779">
        <v>3000000</v>
      </c>
    </row>
    <row r="780" spans="1:9" x14ac:dyDescent="0.3">
      <c r="A780" s="40">
        <v>44742</v>
      </c>
      <c r="B780" s="40">
        <v>44757</v>
      </c>
      <c r="C780" t="s">
        <v>70</v>
      </c>
      <c r="D780" t="s">
        <v>189</v>
      </c>
      <c r="E780" t="s">
        <v>242</v>
      </c>
      <c r="F780" t="s">
        <v>984</v>
      </c>
      <c r="G780" t="s">
        <v>1088</v>
      </c>
      <c r="H780">
        <v>37327400</v>
      </c>
      <c r="I780">
        <v>37327400</v>
      </c>
    </row>
    <row r="781" spans="1:9" x14ac:dyDescent="0.3">
      <c r="A781" s="40">
        <v>44742</v>
      </c>
      <c r="B781" s="40">
        <v>44757</v>
      </c>
      <c r="C781" t="s">
        <v>70</v>
      </c>
      <c r="D781" t="s">
        <v>189</v>
      </c>
      <c r="E781" t="s">
        <v>242</v>
      </c>
      <c r="F781" t="s">
        <v>985</v>
      </c>
      <c r="G781" t="s">
        <v>1088</v>
      </c>
      <c r="H781">
        <v>42085000</v>
      </c>
      <c r="I781">
        <v>42085000</v>
      </c>
    </row>
    <row r="782" spans="1:9" x14ac:dyDescent="0.3">
      <c r="A782" s="40">
        <v>44728</v>
      </c>
      <c r="B782" s="40">
        <v>44743</v>
      </c>
      <c r="C782" t="s">
        <v>70</v>
      </c>
      <c r="D782" t="s">
        <v>189</v>
      </c>
      <c r="E782" t="s">
        <v>242</v>
      </c>
      <c r="F782" t="s">
        <v>986</v>
      </c>
      <c r="G782" t="s">
        <v>1088</v>
      </c>
      <c r="H782">
        <v>37920100</v>
      </c>
      <c r="I782">
        <v>37920100</v>
      </c>
    </row>
    <row r="783" spans="1:9" x14ac:dyDescent="0.3">
      <c r="A783" s="40">
        <v>44734</v>
      </c>
      <c r="B783" s="40">
        <v>44749</v>
      </c>
      <c r="C783" t="s">
        <v>70</v>
      </c>
      <c r="D783" t="s">
        <v>189</v>
      </c>
      <c r="E783" t="s">
        <v>242</v>
      </c>
      <c r="F783" t="s">
        <v>987</v>
      </c>
      <c r="G783" t="s">
        <v>1088</v>
      </c>
      <c r="H783">
        <v>54144000</v>
      </c>
      <c r="I783">
        <v>54144000</v>
      </c>
    </row>
    <row r="784" spans="1:9" x14ac:dyDescent="0.3">
      <c r="A784" s="40">
        <v>44737</v>
      </c>
      <c r="B784" s="40">
        <v>44752</v>
      </c>
      <c r="C784" t="s">
        <v>70</v>
      </c>
      <c r="D784" t="s">
        <v>190</v>
      </c>
      <c r="E784" t="s">
        <v>242</v>
      </c>
      <c r="F784" t="s">
        <v>988</v>
      </c>
      <c r="G784" t="s">
        <v>1088</v>
      </c>
      <c r="H784">
        <v>16187500</v>
      </c>
      <c r="I784">
        <v>16187500</v>
      </c>
    </row>
    <row r="785" spans="1:9" x14ac:dyDescent="0.3">
      <c r="A785" s="40">
        <v>44739</v>
      </c>
      <c r="B785" s="40">
        <v>44769</v>
      </c>
      <c r="C785" t="s">
        <v>70</v>
      </c>
      <c r="D785" t="s">
        <v>191</v>
      </c>
      <c r="E785" t="s">
        <v>242</v>
      </c>
      <c r="F785" t="s">
        <v>989</v>
      </c>
      <c r="G785" t="s">
        <v>1088</v>
      </c>
      <c r="H785">
        <v>2264100</v>
      </c>
      <c r="I785">
        <v>2264100</v>
      </c>
    </row>
    <row r="786" spans="1:9" x14ac:dyDescent="0.3">
      <c r="A786" s="40">
        <v>44732</v>
      </c>
      <c r="B786" s="40">
        <v>44762</v>
      </c>
      <c r="C786" t="s">
        <v>70</v>
      </c>
      <c r="D786" t="s">
        <v>192</v>
      </c>
      <c r="E786" t="s">
        <v>242</v>
      </c>
      <c r="F786" t="s">
        <v>990</v>
      </c>
      <c r="G786" t="s">
        <v>1088</v>
      </c>
      <c r="H786">
        <v>8588118</v>
      </c>
      <c r="I786">
        <v>8588118</v>
      </c>
    </row>
    <row r="787" spans="1:9" x14ac:dyDescent="0.3">
      <c r="A787" s="40">
        <v>44735</v>
      </c>
      <c r="B787" s="40">
        <v>44743</v>
      </c>
      <c r="C787" t="s">
        <v>70</v>
      </c>
      <c r="D787" t="s">
        <v>192</v>
      </c>
      <c r="E787" t="s">
        <v>242</v>
      </c>
      <c r="F787" t="s">
        <v>746</v>
      </c>
      <c r="G787" t="s">
        <v>1088</v>
      </c>
      <c r="H787">
        <v>1633167802</v>
      </c>
      <c r="I787">
        <v>1633167802</v>
      </c>
    </row>
    <row r="788" spans="1:9" x14ac:dyDescent="0.3">
      <c r="A788" s="40">
        <v>44735</v>
      </c>
      <c r="B788" s="40">
        <v>44765</v>
      </c>
      <c r="C788" t="s">
        <v>70</v>
      </c>
      <c r="D788" t="s">
        <v>192</v>
      </c>
      <c r="E788" t="s">
        <v>242</v>
      </c>
      <c r="F788" t="s">
        <v>991</v>
      </c>
      <c r="G788" t="s">
        <v>1088</v>
      </c>
      <c r="H788">
        <v>5990000</v>
      </c>
      <c r="I788">
        <v>5990000</v>
      </c>
    </row>
    <row r="789" spans="1:9" x14ac:dyDescent="0.3">
      <c r="A789" s="40">
        <v>44715</v>
      </c>
      <c r="B789" s="40">
        <v>44715</v>
      </c>
      <c r="C789" t="s">
        <v>70</v>
      </c>
      <c r="D789" t="s">
        <v>193</v>
      </c>
      <c r="E789" t="s">
        <v>242</v>
      </c>
      <c r="F789" t="s">
        <v>992</v>
      </c>
      <c r="G789" t="s">
        <v>1088</v>
      </c>
      <c r="H789">
        <v>5500000</v>
      </c>
      <c r="I789">
        <v>3850000</v>
      </c>
    </row>
    <row r="790" spans="1:9" x14ac:dyDescent="0.3">
      <c r="A790" s="40">
        <v>44734</v>
      </c>
      <c r="B790" s="40">
        <v>44764</v>
      </c>
      <c r="C790" t="s">
        <v>70</v>
      </c>
      <c r="D790" t="s">
        <v>194</v>
      </c>
      <c r="E790" t="s">
        <v>242</v>
      </c>
      <c r="F790" t="s">
        <v>993</v>
      </c>
      <c r="G790" t="s">
        <v>1088</v>
      </c>
      <c r="H790">
        <v>705000</v>
      </c>
      <c r="I790">
        <v>705000</v>
      </c>
    </row>
    <row r="791" spans="1:9" x14ac:dyDescent="0.3">
      <c r="A791" s="40">
        <v>44737</v>
      </c>
      <c r="B791" s="40">
        <v>44767</v>
      </c>
      <c r="C791" t="s">
        <v>70</v>
      </c>
      <c r="D791" t="s">
        <v>194</v>
      </c>
      <c r="E791" t="s">
        <v>242</v>
      </c>
      <c r="F791" t="s">
        <v>994</v>
      </c>
      <c r="G791" t="s">
        <v>1088</v>
      </c>
      <c r="H791">
        <v>3525000</v>
      </c>
      <c r="I791">
        <v>3525000</v>
      </c>
    </row>
    <row r="792" spans="1:9" x14ac:dyDescent="0.3">
      <c r="A792" s="40">
        <v>44726</v>
      </c>
      <c r="B792" s="40">
        <v>44756</v>
      </c>
      <c r="C792" t="s">
        <v>70</v>
      </c>
      <c r="D792" t="s">
        <v>194</v>
      </c>
      <c r="E792" t="s">
        <v>242</v>
      </c>
      <c r="F792" t="s">
        <v>995</v>
      </c>
      <c r="G792" t="s">
        <v>1088</v>
      </c>
      <c r="H792">
        <v>1145000</v>
      </c>
      <c r="I792">
        <v>1145000</v>
      </c>
    </row>
    <row r="793" spans="1:9" x14ac:dyDescent="0.3">
      <c r="A793" s="40">
        <v>44729</v>
      </c>
      <c r="B793" s="40">
        <v>44744</v>
      </c>
      <c r="C793" t="s">
        <v>70</v>
      </c>
      <c r="D793" t="s">
        <v>194</v>
      </c>
      <c r="E793" t="s">
        <v>242</v>
      </c>
      <c r="F793" t="s">
        <v>996</v>
      </c>
      <c r="G793" t="s">
        <v>1088</v>
      </c>
      <c r="H793">
        <v>3525000</v>
      </c>
      <c r="I793">
        <v>3525000</v>
      </c>
    </row>
    <row r="794" spans="1:9" x14ac:dyDescent="0.3">
      <c r="A794" s="40">
        <v>44732</v>
      </c>
      <c r="B794" s="40">
        <v>44747</v>
      </c>
      <c r="C794" t="s">
        <v>70</v>
      </c>
      <c r="D794" t="s">
        <v>195</v>
      </c>
      <c r="E794" t="s">
        <v>242</v>
      </c>
      <c r="F794" t="s">
        <v>997</v>
      </c>
      <c r="G794" t="s">
        <v>1088</v>
      </c>
      <c r="H794">
        <v>990000</v>
      </c>
      <c r="I794">
        <v>990000</v>
      </c>
    </row>
    <row r="795" spans="1:9" x14ac:dyDescent="0.3">
      <c r="A795" s="40">
        <v>44732</v>
      </c>
      <c r="B795" s="40">
        <v>44747</v>
      </c>
      <c r="C795" t="s">
        <v>70</v>
      </c>
      <c r="D795" t="s">
        <v>195</v>
      </c>
      <c r="E795" t="s">
        <v>242</v>
      </c>
      <c r="F795" t="s">
        <v>998</v>
      </c>
      <c r="G795" t="s">
        <v>1088</v>
      </c>
      <c r="H795">
        <v>880000</v>
      </c>
      <c r="I795">
        <v>880000</v>
      </c>
    </row>
    <row r="796" spans="1:9" x14ac:dyDescent="0.3">
      <c r="A796" s="40">
        <v>44732</v>
      </c>
      <c r="B796" s="40">
        <v>44747</v>
      </c>
      <c r="C796" t="s">
        <v>70</v>
      </c>
      <c r="D796" t="s">
        <v>195</v>
      </c>
      <c r="E796" t="s">
        <v>242</v>
      </c>
      <c r="F796" t="s">
        <v>999</v>
      </c>
      <c r="G796" t="s">
        <v>1088</v>
      </c>
      <c r="H796">
        <v>880000</v>
      </c>
      <c r="I796">
        <v>880000</v>
      </c>
    </row>
    <row r="797" spans="1:9" x14ac:dyDescent="0.3">
      <c r="A797" s="40">
        <v>44736</v>
      </c>
      <c r="B797" s="40">
        <v>44751</v>
      </c>
      <c r="C797" t="s">
        <v>70</v>
      </c>
      <c r="D797" t="s">
        <v>196</v>
      </c>
      <c r="E797" t="s">
        <v>242</v>
      </c>
      <c r="F797" t="s">
        <v>1000</v>
      </c>
      <c r="G797" t="s">
        <v>1088</v>
      </c>
      <c r="H797">
        <v>220000</v>
      </c>
      <c r="I797">
        <v>220000</v>
      </c>
    </row>
    <row r="798" spans="1:9" x14ac:dyDescent="0.3">
      <c r="A798" s="40">
        <v>44736</v>
      </c>
      <c r="B798" s="40">
        <v>44751</v>
      </c>
      <c r="C798" t="s">
        <v>70</v>
      </c>
      <c r="D798" t="s">
        <v>196</v>
      </c>
      <c r="E798" t="s">
        <v>242</v>
      </c>
      <c r="F798" t="s">
        <v>1001</v>
      </c>
      <c r="G798" t="s">
        <v>1088</v>
      </c>
      <c r="H798">
        <v>240000</v>
      </c>
      <c r="I798">
        <v>240000</v>
      </c>
    </row>
    <row r="799" spans="1:9" x14ac:dyDescent="0.3">
      <c r="A799" s="40">
        <v>44561</v>
      </c>
      <c r="B799" s="40">
        <v>44523</v>
      </c>
      <c r="C799" t="s">
        <v>70</v>
      </c>
      <c r="D799" t="s">
        <v>196</v>
      </c>
      <c r="E799" t="s">
        <v>242</v>
      </c>
      <c r="F799" t="s">
        <v>1002</v>
      </c>
      <c r="G799" t="s">
        <v>1088</v>
      </c>
      <c r="H799">
        <v>8400000</v>
      </c>
      <c r="I799">
        <v>8400000</v>
      </c>
    </row>
    <row r="800" spans="1:9" x14ac:dyDescent="0.3">
      <c r="A800" s="40">
        <v>44725</v>
      </c>
      <c r="B800" s="40">
        <v>44725</v>
      </c>
      <c r="C800" t="s">
        <v>70</v>
      </c>
      <c r="D800" t="s">
        <v>197</v>
      </c>
      <c r="E800" t="s">
        <v>242</v>
      </c>
      <c r="F800" t="s">
        <v>259</v>
      </c>
      <c r="G800" t="s">
        <v>1088</v>
      </c>
      <c r="H800">
        <v>13384057</v>
      </c>
      <c r="I800">
        <v>13384057</v>
      </c>
    </row>
    <row r="801" spans="1:9" x14ac:dyDescent="0.3">
      <c r="A801" s="40">
        <v>44725</v>
      </c>
      <c r="B801" s="40">
        <v>44740</v>
      </c>
      <c r="C801" t="s">
        <v>70</v>
      </c>
      <c r="D801" t="s">
        <v>197</v>
      </c>
      <c r="E801" t="s">
        <v>242</v>
      </c>
      <c r="F801" t="s">
        <v>1003</v>
      </c>
      <c r="G801" t="s">
        <v>1088</v>
      </c>
      <c r="H801">
        <v>3680615554</v>
      </c>
      <c r="I801">
        <v>3680615554</v>
      </c>
    </row>
    <row r="802" spans="1:9" x14ac:dyDescent="0.3">
      <c r="A802" s="40">
        <v>44725</v>
      </c>
      <c r="B802" s="40">
        <v>44740</v>
      </c>
      <c r="C802" t="s">
        <v>70</v>
      </c>
      <c r="D802" t="s">
        <v>197</v>
      </c>
      <c r="E802" t="s">
        <v>242</v>
      </c>
      <c r="F802" t="s">
        <v>1004</v>
      </c>
      <c r="G802" t="s">
        <v>1088</v>
      </c>
      <c r="H802">
        <v>220127</v>
      </c>
      <c r="I802">
        <v>220127</v>
      </c>
    </row>
    <row r="803" spans="1:9" x14ac:dyDescent="0.3">
      <c r="A803" s="40">
        <v>44725</v>
      </c>
      <c r="B803" s="40">
        <v>44740</v>
      </c>
      <c r="C803" t="s">
        <v>70</v>
      </c>
      <c r="D803" t="s">
        <v>197</v>
      </c>
      <c r="E803" t="s">
        <v>242</v>
      </c>
      <c r="F803" t="s">
        <v>1005</v>
      </c>
      <c r="G803" t="s">
        <v>1088</v>
      </c>
      <c r="H803">
        <v>1320765</v>
      </c>
      <c r="I803">
        <v>1320765</v>
      </c>
    </row>
    <row r="804" spans="1:9" x14ac:dyDescent="0.3">
      <c r="A804" s="40">
        <v>44725</v>
      </c>
      <c r="B804" s="40">
        <v>44740</v>
      </c>
      <c r="C804" t="s">
        <v>70</v>
      </c>
      <c r="D804" t="s">
        <v>197</v>
      </c>
      <c r="E804" t="s">
        <v>242</v>
      </c>
      <c r="F804" t="s">
        <v>1006</v>
      </c>
      <c r="G804" t="s">
        <v>1088</v>
      </c>
      <c r="H804">
        <v>14394</v>
      </c>
      <c r="I804">
        <v>14394</v>
      </c>
    </row>
    <row r="805" spans="1:9" x14ac:dyDescent="0.3">
      <c r="A805" s="40">
        <v>44725</v>
      </c>
      <c r="B805" s="40">
        <v>44740</v>
      </c>
      <c r="C805" t="s">
        <v>70</v>
      </c>
      <c r="D805" t="s">
        <v>197</v>
      </c>
      <c r="E805" t="s">
        <v>242</v>
      </c>
      <c r="F805" t="s">
        <v>1007</v>
      </c>
      <c r="G805" t="s">
        <v>1088</v>
      </c>
      <c r="H805">
        <v>16645742</v>
      </c>
      <c r="I805">
        <v>16645742</v>
      </c>
    </row>
    <row r="806" spans="1:9" x14ac:dyDescent="0.3">
      <c r="A806" s="40">
        <v>44725</v>
      </c>
      <c r="B806" s="40">
        <v>44740</v>
      </c>
      <c r="C806" t="s">
        <v>70</v>
      </c>
      <c r="D806" t="s">
        <v>197</v>
      </c>
      <c r="E806" t="s">
        <v>242</v>
      </c>
      <c r="F806" t="s">
        <v>1008</v>
      </c>
      <c r="G806" t="s">
        <v>1088</v>
      </c>
      <c r="H806">
        <v>-3346014140</v>
      </c>
      <c r="I806">
        <v>-3346014140</v>
      </c>
    </row>
    <row r="807" spans="1:9" x14ac:dyDescent="0.3">
      <c r="A807" s="40">
        <v>44715</v>
      </c>
      <c r="B807" s="40">
        <v>44730</v>
      </c>
      <c r="C807" t="s">
        <v>70</v>
      </c>
      <c r="D807" t="s">
        <v>197</v>
      </c>
      <c r="E807" t="s">
        <v>242</v>
      </c>
      <c r="F807" t="s">
        <v>1009</v>
      </c>
      <c r="G807" t="s">
        <v>1088</v>
      </c>
      <c r="H807">
        <v>616357</v>
      </c>
      <c r="I807">
        <v>616357</v>
      </c>
    </row>
    <row r="808" spans="1:9" x14ac:dyDescent="0.3">
      <c r="A808" s="40">
        <v>44687</v>
      </c>
      <c r="B808" s="40">
        <v>44702</v>
      </c>
      <c r="C808" t="s">
        <v>70</v>
      </c>
      <c r="D808" t="s">
        <v>197</v>
      </c>
      <c r="E808" t="s">
        <v>242</v>
      </c>
      <c r="F808" t="s">
        <v>1010</v>
      </c>
      <c r="G808" t="s">
        <v>1088</v>
      </c>
      <c r="H808">
        <v>-3337578420</v>
      </c>
      <c r="I808">
        <v>-29181374</v>
      </c>
    </row>
    <row r="809" spans="1:9" x14ac:dyDescent="0.3">
      <c r="A809" s="40">
        <v>44643</v>
      </c>
      <c r="B809" s="40">
        <v>44658</v>
      </c>
      <c r="C809" t="s">
        <v>70</v>
      </c>
      <c r="D809" t="s">
        <v>197</v>
      </c>
      <c r="E809" t="s">
        <v>242</v>
      </c>
      <c r="F809" t="s">
        <v>1011</v>
      </c>
      <c r="G809" t="s">
        <v>1088</v>
      </c>
      <c r="H809">
        <v>-3399508740</v>
      </c>
      <c r="I809">
        <v>-7308215</v>
      </c>
    </row>
    <row r="810" spans="1:9" x14ac:dyDescent="0.3">
      <c r="A810" s="40">
        <v>44615</v>
      </c>
      <c r="B810" s="40">
        <v>44630</v>
      </c>
      <c r="C810" t="s">
        <v>70</v>
      </c>
      <c r="D810" t="s">
        <v>197</v>
      </c>
      <c r="E810" t="s">
        <v>242</v>
      </c>
      <c r="F810" t="s">
        <v>1012</v>
      </c>
      <c r="G810" t="s">
        <v>1088</v>
      </c>
      <c r="H810">
        <v>-3386308390</v>
      </c>
      <c r="I810">
        <v>-9087035</v>
      </c>
    </row>
    <row r="811" spans="1:9" x14ac:dyDescent="0.3">
      <c r="A811" s="40">
        <v>44741</v>
      </c>
      <c r="B811" s="40">
        <v>44756</v>
      </c>
      <c r="C811" t="s">
        <v>70</v>
      </c>
      <c r="D811" t="s">
        <v>198</v>
      </c>
      <c r="E811" t="s">
        <v>242</v>
      </c>
      <c r="F811" t="s">
        <v>1013</v>
      </c>
      <c r="G811" t="s">
        <v>1088</v>
      </c>
      <c r="H811">
        <v>600000</v>
      </c>
      <c r="I811">
        <v>600000</v>
      </c>
    </row>
    <row r="812" spans="1:9" x14ac:dyDescent="0.3">
      <c r="A812" s="40">
        <v>44732</v>
      </c>
      <c r="B812" s="40">
        <v>44747</v>
      </c>
      <c r="C812" t="s">
        <v>70</v>
      </c>
      <c r="D812" t="s">
        <v>198</v>
      </c>
      <c r="E812" t="s">
        <v>242</v>
      </c>
      <c r="F812" t="s">
        <v>1014</v>
      </c>
      <c r="G812" t="s">
        <v>1088</v>
      </c>
      <c r="H812">
        <v>600000</v>
      </c>
      <c r="I812">
        <v>600000</v>
      </c>
    </row>
    <row r="813" spans="1:9" x14ac:dyDescent="0.3">
      <c r="A813" s="40">
        <v>44741</v>
      </c>
      <c r="B813" s="40">
        <v>44756</v>
      </c>
      <c r="C813" t="s">
        <v>70</v>
      </c>
      <c r="D813" t="s">
        <v>199</v>
      </c>
      <c r="E813" t="s">
        <v>242</v>
      </c>
      <c r="F813" t="s">
        <v>1015</v>
      </c>
      <c r="G813" t="s">
        <v>1088</v>
      </c>
      <c r="H813">
        <v>11540600</v>
      </c>
      <c r="I813">
        <v>11540600</v>
      </c>
    </row>
    <row r="814" spans="1:9" x14ac:dyDescent="0.3">
      <c r="A814" s="40">
        <v>44741</v>
      </c>
      <c r="B814" s="40">
        <v>44756</v>
      </c>
      <c r="C814" t="s">
        <v>70</v>
      </c>
      <c r="D814" t="s">
        <v>199</v>
      </c>
      <c r="E814" t="s">
        <v>242</v>
      </c>
      <c r="F814" t="s">
        <v>1016</v>
      </c>
      <c r="G814" t="s">
        <v>1088</v>
      </c>
      <c r="H814">
        <v>61367600</v>
      </c>
      <c r="I814">
        <v>61367600</v>
      </c>
    </row>
    <row r="815" spans="1:9" x14ac:dyDescent="0.3">
      <c r="A815" s="40">
        <v>44742</v>
      </c>
      <c r="B815" s="40">
        <v>44757</v>
      </c>
      <c r="C815" t="s">
        <v>70</v>
      </c>
      <c r="D815" t="s">
        <v>199</v>
      </c>
      <c r="E815" t="s">
        <v>242</v>
      </c>
      <c r="F815" t="s">
        <v>1017</v>
      </c>
      <c r="G815" t="s">
        <v>1088</v>
      </c>
      <c r="H815">
        <v>17321300</v>
      </c>
      <c r="I815">
        <v>17321300</v>
      </c>
    </row>
    <row r="816" spans="1:9" x14ac:dyDescent="0.3">
      <c r="A816" s="40">
        <v>44742</v>
      </c>
      <c r="B816" s="40">
        <v>44757</v>
      </c>
      <c r="C816" t="s">
        <v>70</v>
      </c>
      <c r="D816" t="s">
        <v>199</v>
      </c>
      <c r="E816" t="s">
        <v>242</v>
      </c>
      <c r="F816" t="s">
        <v>1018</v>
      </c>
      <c r="G816" t="s">
        <v>1088</v>
      </c>
      <c r="H816">
        <v>15460650</v>
      </c>
      <c r="I816">
        <v>15460650</v>
      </c>
    </row>
    <row r="817" spans="1:9" x14ac:dyDescent="0.3">
      <c r="A817" s="40">
        <v>44742</v>
      </c>
      <c r="B817" s="40">
        <v>44757</v>
      </c>
      <c r="C817" t="s">
        <v>70</v>
      </c>
      <c r="D817" t="s">
        <v>199</v>
      </c>
      <c r="E817" t="s">
        <v>242</v>
      </c>
      <c r="F817" t="s">
        <v>1019</v>
      </c>
      <c r="G817" t="s">
        <v>1088</v>
      </c>
      <c r="H817">
        <v>8287500</v>
      </c>
      <c r="I817">
        <v>8287500</v>
      </c>
    </row>
    <row r="818" spans="1:9" x14ac:dyDescent="0.3">
      <c r="A818" s="40">
        <v>44742</v>
      </c>
      <c r="B818" s="40">
        <v>44757</v>
      </c>
      <c r="C818" t="s">
        <v>70</v>
      </c>
      <c r="D818" t="s">
        <v>199</v>
      </c>
      <c r="E818" t="s">
        <v>242</v>
      </c>
      <c r="F818" t="s">
        <v>1020</v>
      </c>
      <c r="G818" t="s">
        <v>1088</v>
      </c>
      <c r="H818">
        <v>13530000</v>
      </c>
      <c r="I818">
        <v>13530000</v>
      </c>
    </row>
    <row r="819" spans="1:9" x14ac:dyDescent="0.3">
      <c r="A819" s="40">
        <v>44742</v>
      </c>
      <c r="B819" s="40">
        <v>44757</v>
      </c>
      <c r="C819" t="s">
        <v>70</v>
      </c>
      <c r="D819" t="s">
        <v>199</v>
      </c>
      <c r="E819" t="s">
        <v>242</v>
      </c>
      <c r="F819" t="s">
        <v>1021</v>
      </c>
      <c r="G819" t="s">
        <v>1088</v>
      </c>
      <c r="H819">
        <v>26785600</v>
      </c>
      <c r="I819">
        <v>26785600</v>
      </c>
    </row>
    <row r="820" spans="1:9" x14ac:dyDescent="0.3">
      <c r="A820" s="40">
        <v>44732</v>
      </c>
      <c r="B820" s="40">
        <v>44747</v>
      </c>
      <c r="C820" t="s">
        <v>70</v>
      </c>
      <c r="D820" t="s">
        <v>199</v>
      </c>
      <c r="E820" t="s">
        <v>242</v>
      </c>
      <c r="F820" t="s">
        <v>1022</v>
      </c>
      <c r="G820" t="s">
        <v>1088</v>
      </c>
      <c r="H820">
        <v>74536000</v>
      </c>
      <c r="I820">
        <v>74536000</v>
      </c>
    </row>
    <row r="821" spans="1:9" x14ac:dyDescent="0.3">
      <c r="A821" s="40">
        <v>44736</v>
      </c>
      <c r="B821" s="40">
        <v>44766</v>
      </c>
      <c r="C821" t="s">
        <v>70</v>
      </c>
      <c r="D821" t="s">
        <v>200</v>
      </c>
      <c r="E821" t="s">
        <v>242</v>
      </c>
      <c r="F821" t="s">
        <v>1023</v>
      </c>
      <c r="G821" t="s">
        <v>1088</v>
      </c>
      <c r="H821">
        <v>23700000</v>
      </c>
      <c r="I821">
        <v>21900000</v>
      </c>
    </row>
    <row r="822" spans="1:9" x14ac:dyDescent="0.3">
      <c r="A822" s="40">
        <v>44644</v>
      </c>
      <c r="B822" s="40">
        <v>44659</v>
      </c>
      <c r="C822" t="s">
        <v>70</v>
      </c>
      <c r="D822" t="s">
        <v>201</v>
      </c>
      <c r="E822" t="s">
        <v>242</v>
      </c>
      <c r="F822" t="s">
        <v>1024</v>
      </c>
      <c r="G822" t="s">
        <v>1088</v>
      </c>
      <c r="H822">
        <v>135000000</v>
      </c>
      <c r="I822">
        <v>16080000</v>
      </c>
    </row>
    <row r="823" spans="1:9" x14ac:dyDescent="0.3">
      <c r="A823" s="40">
        <v>44733</v>
      </c>
      <c r="B823" s="40">
        <v>44741</v>
      </c>
      <c r="C823" t="s">
        <v>70</v>
      </c>
      <c r="D823" t="s">
        <v>202</v>
      </c>
      <c r="E823" t="s">
        <v>242</v>
      </c>
      <c r="F823" t="s">
        <v>1025</v>
      </c>
      <c r="G823" t="s">
        <v>1088</v>
      </c>
      <c r="H823">
        <v>750000</v>
      </c>
      <c r="I823">
        <v>750000</v>
      </c>
    </row>
    <row r="824" spans="1:9" x14ac:dyDescent="0.3">
      <c r="A824" s="40">
        <v>44718</v>
      </c>
      <c r="B824" s="40">
        <v>44748</v>
      </c>
      <c r="C824" t="s">
        <v>70</v>
      </c>
      <c r="D824" t="s">
        <v>203</v>
      </c>
      <c r="E824" t="s">
        <v>242</v>
      </c>
      <c r="F824" t="s">
        <v>1026</v>
      </c>
      <c r="G824" t="s">
        <v>1088</v>
      </c>
      <c r="H824">
        <v>2973600</v>
      </c>
      <c r="I824">
        <v>2973600</v>
      </c>
    </row>
    <row r="825" spans="1:9" x14ac:dyDescent="0.3">
      <c r="A825" s="40">
        <v>44718</v>
      </c>
      <c r="B825" s="40">
        <v>44726</v>
      </c>
      <c r="C825" t="s">
        <v>70</v>
      </c>
      <c r="D825" t="s">
        <v>204</v>
      </c>
      <c r="E825" t="s">
        <v>242</v>
      </c>
      <c r="F825" t="s">
        <v>1027</v>
      </c>
      <c r="G825" t="s">
        <v>1088</v>
      </c>
      <c r="H825">
        <v>30800000</v>
      </c>
      <c r="I825">
        <v>30800000</v>
      </c>
    </row>
    <row r="826" spans="1:9" x14ac:dyDescent="0.3">
      <c r="A826" s="40">
        <v>44718</v>
      </c>
      <c r="B826" s="40">
        <v>44726</v>
      </c>
      <c r="C826" t="s">
        <v>70</v>
      </c>
      <c r="D826" t="s">
        <v>204</v>
      </c>
      <c r="E826" t="s">
        <v>242</v>
      </c>
      <c r="F826" t="s">
        <v>1028</v>
      </c>
      <c r="G826" t="s">
        <v>1088</v>
      </c>
      <c r="H826">
        <v>15400000</v>
      </c>
      <c r="I826">
        <v>15400000</v>
      </c>
    </row>
    <row r="827" spans="1:9" x14ac:dyDescent="0.3">
      <c r="A827" s="40">
        <v>44561</v>
      </c>
      <c r="B827" s="40">
        <v>44531</v>
      </c>
      <c r="C827" t="s">
        <v>70</v>
      </c>
      <c r="D827" t="s">
        <v>205</v>
      </c>
      <c r="E827" t="s">
        <v>242</v>
      </c>
      <c r="F827" t="s">
        <v>1029</v>
      </c>
      <c r="G827" t="s">
        <v>1088</v>
      </c>
      <c r="H827">
        <v>9604431</v>
      </c>
      <c r="I827">
        <v>9604431</v>
      </c>
    </row>
    <row r="828" spans="1:9" x14ac:dyDescent="0.3">
      <c r="A828" s="40">
        <v>44561</v>
      </c>
      <c r="B828" s="40">
        <v>44574</v>
      </c>
      <c r="C828" t="s">
        <v>70</v>
      </c>
      <c r="D828" t="s">
        <v>205</v>
      </c>
      <c r="E828" t="s">
        <v>242</v>
      </c>
      <c r="F828" t="s">
        <v>1030</v>
      </c>
      <c r="G828" t="s">
        <v>1088</v>
      </c>
      <c r="H828">
        <v>78833319</v>
      </c>
      <c r="I828">
        <v>78833319</v>
      </c>
    </row>
    <row r="829" spans="1:9" x14ac:dyDescent="0.3">
      <c r="A829" s="40">
        <v>44603</v>
      </c>
      <c r="B829" s="40">
        <v>44618</v>
      </c>
      <c r="C829" t="s">
        <v>70</v>
      </c>
      <c r="D829" t="s">
        <v>205</v>
      </c>
      <c r="E829" t="s">
        <v>242</v>
      </c>
      <c r="F829" t="s">
        <v>1031</v>
      </c>
      <c r="G829" t="s">
        <v>1088</v>
      </c>
      <c r="H829">
        <v>10999998</v>
      </c>
      <c r="I829">
        <v>10999998</v>
      </c>
    </row>
    <row r="830" spans="1:9" x14ac:dyDescent="0.3">
      <c r="A830" s="40">
        <v>44722</v>
      </c>
      <c r="B830" s="40">
        <v>44752</v>
      </c>
      <c r="C830" t="s">
        <v>70</v>
      </c>
      <c r="D830" t="s">
        <v>206</v>
      </c>
      <c r="E830" t="s">
        <v>242</v>
      </c>
      <c r="F830" t="s">
        <v>1032</v>
      </c>
      <c r="G830" t="s">
        <v>23</v>
      </c>
      <c r="H830">
        <v>1290</v>
      </c>
      <c r="I830">
        <v>1290</v>
      </c>
    </row>
    <row r="831" spans="1:9" x14ac:dyDescent="0.3">
      <c r="A831" s="40">
        <v>44737</v>
      </c>
      <c r="B831" s="40">
        <v>44752</v>
      </c>
      <c r="C831" t="s">
        <v>70</v>
      </c>
      <c r="D831" t="s">
        <v>207</v>
      </c>
      <c r="E831" t="s">
        <v>242</v>
      </c>
      <c r="F831" t="s">
        <v>1033</v>
      </c>
      <c r="G831" t="s">
        <v>1088</v>
      </c>
      <c r="H831">
        <v>3165000</v>
      </c>
      <c r="I831">
        <v>3165000</v>
      </c>
    </row>
    <row r="832" spans="1:9" x14ac:dyDescent="0.3">
      <c r="A832" s="40">
        <v>44737</v>
      </c>
      <c r="B832" s="40">
        <v>44752</v>
      </c>
      <c r="C832" t="s">
        <v>70</v>
      </c>
      <c r="D832" t="s">
        <v>207</v>
      </c>
      <c r="E832" t="s">
        <v>242</v>
      </c>
      <c r="F832" t="s">
        <v>1034</v>
      </c>
      <c r="G832" t="s">
        <v>1088</v>
      </c>
      <c r="H832">
        <v>2370000</v>
      </c>
      <c r="I832">
        <v>2370000</v>
      </c>
    </row>
    <row r="833" spans="1:9" x14ac:dyDescent="0.3">
      <c r="A833" s="40">
        <v>44737</v>
      </c>
      <c r="B833" s="40">
        <v>44752</v>
      </c>
      <c r="C833" t="s">
        <v>70</v>
      </c>
      <c r="D833" t="s">
        <v>207</v>
      </c>
      <c r="E833" t="s">
        <v>242</v>
      </c>
      <c r="F833" t="s">
        <v>1035</v>
      </c>
      <c r="G833" t="s">
        <v>1088</v>
      </c>
      <c r="H833">
        <v>3135000</v>
      </c>
      <c r="I833">
        <v>3135000</v>
      </c>
    </row>
    <row r="834" spans="1:9" x14ac:dyDescent="0.3">
      <c r="A834" s="40">
        <v>44737</v>
      </c>
      <c r="B834" s="40">
        <v>44752</v>
      </c>
      <c r="C834" t="s">
        <v>70</v>
      </c>
      <c r="D834" t="s">
        <v>207</v>
      </c>
      <c r="E834" t="s">
        <v>242</v>
      </c>
      <c r="F834" t="s">
        <v>1036</v>
      </c>
      <c r="G834" t="s">
        <v>1088</v>
      </c>
      <c r="H834">
        <v>1065000</v>
      </c>
      <c r="I834">
        <v>1065000</v>
      </c>
    </row>
    <row r="835" spans="1:9" x14ac:dyDescent="0.3">
      <c r="A835" s="40">
        <v>44572</v>
      </c>
      <c r="B835" s="40">
        <v>44580</v>
      </c>
      <c r="C835" t="s">
        <v>70</v>
      </c>
      <c r="D835" t="s">
        <v>207</v>
      </c>
      <c r="E835" t="s">
        <v>242</v>
      </c>
      <c r="F835" t="s">
        <v>1037</v>
      </c>
      <c r="G835" t="s">
        <v>1088</v>
      </c>
      <c r="H835">
        <v>1592000</v>
      </c>
      <c r="I835">
        <v>50000</v>
      </c>
    </row>
    <row r="836" spans="1:9" x14ac:dyDescent="0.3">
      <c r="A836" s="40">
        <v>44739</v>
      </c>
      <c r="B836" s="40">
        <v>44754</v>
      </c>
      <c r="C836" t="s">
        <v>70</v>
      </c>
      <c r="D836" t="s">
        <v>208</v>
      </c>
      <c r="E836" t="s">
        <v>242</v>
      </c>
      <c r="F836" t="s">
        <v>1038</v>
      </c>
      <c r="G836" t="s">
        <v>1088</v>
      </c>
      <c r="H836">
        <v>75000000</v>
      </c>
      <c r="I836">
        <v>75000000</v>
      </c>
    </row>
    <row r="837" spans="1:9" x14ac:dyDescent="0.3">
      <c r="A837" s="40">
        <v>44719</v>
      </c>
      <c r="B837" s="40">
        <v>44749</v>
      </c>
      <c r="C837" t="s">
        <v>70</v>
      </c>
      <c r="D837" t="s">
        <v>209</v>
      </c>
      <c r="E837" t="s">
        <v>242</v>
      </c>
      <c r="F837" t="s">
        <v>1039</v>
      </c>
      <c r="G837" t="s">
        <v>1088</v>
      </c>
      <c r="H837">
        <v>2076000</v>
      </c>
      <c r="I837">
        <v>2076000</v>
      </c>
    </row>
    <row r="838" spans="1:9" x14ac:dyDescent="0.3">
      <c r="A838" s="40">
        <v>44718</v>
      </c>
      <c r="B838" s="40">
        <v>44748</v>
      </c>
      <c r="C838" t="s">
        <v>70</v>
      </c>
      <c r="D838" t="s">
        <v>210</v>
      </c>
      <c r="E838" t="s">
        <v>242</v>
      </c>
      <c r="F838" t="s">
        <v>1040</v>
      </c>
      <c r="G838" t="s">
        <v>1088</v>
      </c>
      <c r="H838">
        <v>6032680</v>
      </c>
      <c r="I838">
        <v>6032680</v>
      </c>
    </row>
    <row r="839" spans="1:9" x14ac:dyDescent="0.3">
      <c r="A839" s="40">
        <v>44718</v>
      </c>
      <c r="B839" s="40">
        <v>44748</v>
      </c>
      <c r="C839" t="s">
        <v>70</v>
      </c>
      <c r="D839" t="s">
        <v>210</v>
      </c>
      <c r="E839" t="s">
        <v>242</v>
      </c>
      <c r="F839" t="s">
        <v>1041</v>
      </c>
      <c r="G839" t="s">
        <v>1088</v>
      </c>
      <c r="H839">
        <v>151225416</v>
      </c>
      <c r="I839">
        <v>151225416</v>
      </c>
    </row>
    <row r="840" spans="1:9" x14ac:dyDescent="0.3">
      <c r="A840" s="40">
        <v>44729</v>
      </c>
      <c r="B840" s="40">
        <v>44737</v>
      </c>
      <c r="C840" t="s">
        <v>70</v>
      </c>
      <c r="D840" t="s">
        <v>211</v>
      </c>
      <c r="E840" t="s">
        <v>242</v>
      </c>
      <c r="F840" t="s">
        <v>1042</v>
      </c>
      <c r="G840" t="s">
        <v>1088</v>
      </c>
      <c r="H840">
        <v>8200000</v>
      </c>
      <c r="I840">
        <v>8200000</v>
      </c>
    </row>
    <row r="841" spans="1:9" x14ac:dyDescent="0.3">
      <c r="A841" s="40">
        <v>44726</v>
      </c>
      <c r="B841" s="40">
        <v>44756</v>
      </c>
      <c r="C841" t="s">
        <v>70</v>
      </c>
      <c r="D841" t="s">
        <v>212</v>
      </c>
      <c r="E841" t="s">
        <v>242</v>
      </c>
      <c r="F841" t="s">
        <v>1043</v>
      </c>
      <c r="G841" t="s">
        <v>1088</v>
      </c>
      <c r="H841">
        <v>5000000</v>
      </c>
      <c r="I841">
        <v>5000000</v>
      </c>
    </row>
    <row r="842" spans="1:9" x14ac:dyDescent="0.3">
      <c r="A842" s="40">
        <v>44736</v>
      </c>
      <c r="B842" s="40">
        <v>44751</v>
      </c>
      <c r="C842" t="s">
        <v>70</v>
      </c>
      <c r="D842" t="s">
        <v>213</v>
      </c>
      <c r="E842" t="s">
        <v>242</v>
      </c>
      <c r="F842" t="s">
        <v>1044</v>
      </c>
      <c r="G842" t="s">
        <v>23</v>
      </c>
      <c r="H842">
        <v>4997.05</v>
      </c>
      <c r="I842">
        <v>4997.05</v>
      </c>
    </row>
    <row r="843" spans="1:9" x14ac:dyDescent="0.3">
      <c r="A843" s="40">
        <v>44736</v>
      </c>
      <c r="B843" s="40">
        <v>44751</v>
      </c>
      <c r="C843" t="s">
        <v>70</v>
      </c>
      <c r="D843" t="s">
        <v>213</v>
      </c>
      <c r="E843" t="s">
        <v>242</v>
      </c>
      <c r="F843" t="s">
        <v>1045</v>
      </c>
      <c r="G843" t="s">
        <v>23</v>
      </c>
      <c r="H843">
        <v>621.11</v>
      </c>
      <c r="I843">
        <v>621.11</v>
      </c>
    </row>
    <row r="844" spans="1:9" x14ac:dyDescent="0.3">
      <c r="A844" s="40">
        <v>44728</v>
      </c>
      <c r="B844" s="40">
        <v>44743</v>
      </c>
      <c r="C844" t="s">
        <v>70</v>
      </c>
      <c r="D844" t="s">
        <v>214</v>
      </c>
      <c r="E844" t="s">
        <v>242</v>
      </c>
      <c r="F844" t="s">
        <v>1046</v>
      </c>
      <c r="G844" t="s">
        <v>1088</v>
      </c>
      <c r="H844">
        <v>1350000</v>
      </c>
      <c r="I844">
        <v>1350000</v>
      </c>
    </row>
    <row r="845" spans="1:9" x14ac:dyDescent="0.3">
      <c r="A845" s="40">
        <v>44728</v>
      </c>
      <c r="B845" s="40">
        <v>44743</v>
      </c>
      <c r="C845" t="s">
        <v>70</v>
      </c>
      <c r="D845" t="s">
        <v>214</v>
      </c>
      <c r="E845" t="s">
        <v>242</v>
      </c>
      <c r="F845" t="s">
        <v>1047</v>
      </c>
      <c r="G845" t="s">
        <v>1088</v>
      </c>
      <c r="H845">
        <v>1350000</v>
      </c>
      <c r="I845">
        <v>1350000</v>
      </c>
    </row>
    <row r="846" spans="1:9" x14ac:dyDescent="0.3">
      <c r="A846" s="40">
        <v>44728</v>
      </c>
      <c r="B846" s="40">
        <v>44743</v>
      </c>
      <c r="C846" t="s">
        <v>70</v>
      </c>
      <c r="D846" t="s">
        <v>215</v>
      </c>
      <c r="E846" t="s">
        <v>242</v>
      </c>
      <c r="F846" t="s">
        <v>1048</v>
      </c>
      <c r="G846" t="s">
        <v>1088</v>
      </c>
      <c r="H846">
        <v>1740000</v>
      </c>
      <c r="I846">
        <v>1740000</v>
      </c>
    </row>
    <row r="847" spans="1:9" x14ac:dyDescent="0.3">
      <c r="A847" s="40">
        <v>44728</v>
      </c>
      <c r="B847" s="40">
        <v>44743</v>
      </c>
      <c r="C847" t="s">
        <v>70</v>
      </c>
      <c r="D847" t="s">
        <v>215</v>
      </c>
      <c r="E847" t="s">
        <v>242</v>
      </c>
      <c r="F847" t="s">
        <v>1049</v>
      </c>
      <c r="G847" t="s">
        <v>1088</v>
      </c>
      <c r="H847">
        <v>458200</v>
      </c>
      <c r="I847">
        <v>458200</v>
      </c>
    </row>
    <row r="848" spans="1:9" x14ac:dyDescent="0.3">
      <c r="A848" s="40">
        <v>44728</v>
      </c>
      <c r="B848" s="40">
        <v>44743</v>
      </c>
      <c r="C848" t="s">
        <v>70</v>
      </c>
      <c r="D848" t="s">
        <v>215</v>
      </c>
      <c r="E848" t="s">
        <v>242</v>
      </c>
      <c r="F848" t="s">
        <v>1050</v>
      </c>
      <c r="G848" t="s">
        <v>1088</v>
      </c>
      <c r="H848">
        <v>180000</v>
      </c>
      <c r="I848">
        <v>180000</v>
      </c>
    </row>
    <row r="849" spans="1:9" x14ac:dyDescent="0.3">
      <c r="A849" s="40">
        <v>44734</v>
      </c>
      <c r="B849" s="40">
        <v>44749</v>
      </c>
      <c r="C849" t="s">
        <v>70</v>
      </c>
      <c r="D849" t="s">
        <v>215</v>
      </c>
      <c r="E849" t="s">
        <v>242</v>
      </c>
      <c r="F849" t="s">
        <v>1051</v>
      </c>
      <c r="G849" t="s">
        <v>1088</v>
      </c>
      <c r="H849">
        <v>4144500</v>
      </c>
      <c r="I849">
        <v>4144500</v>
      </c>
    </row>
    <row r="850" spans="1:9" x14ac:dyDescent="0.3">
      <c r="A850" s="40">
        <v>44734</v>
      </c>
      <c r="B850" s="40">
        <v>44749</v>
      </c>
      <c r="C850" t="s">
        <v>70</v>
      </c>
      <c r="D850" t="s">
        <v>215</v>
      </c>
      <c r="E850" t="s">
        <v>242</v>
      </c>
      <c r="F850" t="s">
        <v>1052</v>
      </c>
      <c r="G850" t="s">
        <v>1088</v>
      </c>
      <c r="H850">
        <v>800000</v>
      </c>
      <c r="I850">
        <v>800000</v>
      </c>
    </row>
    <row r="851" spans="1:9" x14ac:dyDescent="0.3">
      <c r="A851" s="40">
        <v>44734</v>
      </c>
      <c r="B851" s="40">
        <v>44749</v>
      </c>
      <c r="C851" t="s">
        <v>70</v>
      </c>
      <c r="D851" t="s">
        <v>215</v>
      </c>
      <c r="E851" t="s">
        <v>242</v>
      </c>
      <c r="F851" t="s">
        <v>1053</v>
      </c>
      <c r="G851" t="s">
        <v>1088</v>
      </c>
      <c r="H851">
        <v>3745500</v>
      </c>
      <c r="I851">
        <v>3745500</v>
      </c>
    </row>
    <row r="852" spans="1:9" x14ac:dyDescent="0.3">
      <c r="A852" s="40">
        <v>44718</v>
      </c>
      <c r="B852" s="40">
        <v>44748</v>
      </c>
      <c r="C852" t="s">
        <v>70</v>
      </c>
      <c r="D852" t="s">
        <v>216</v>
      </c>
      <c r="E852" t="s">
        <v>242</v>
      </c>
      <c r="F852" t="s">
        <v>1054</v>
      </c>
      <c r="G852" t="s">
        <v>1088</v>
      </c>
      <c r="H852">
        <v>3400000</v>
      </c>
      <c r="I852">
        <v>3400000</v>
      </c>
    </row>
    <row r="853" spans="1:9" x14ac:dyDescent="0.3">
      <c r="A853" s="40">
        <v>44718</v>
      </c>
      <c r="B853" s="40">
        <v>44748</v>
      </c>
      <c r="C853" t="s">
        <v>70</v>
      </c>
      <c r="D853" t="s">
        <v>217</v>
      </c>
      <c r="E853" t="s">
        <v>242</v>
      </c>
      <c r="F853" t="s">
        <v>1055</v>
      </c>
      <c r="G853" t="s">
        <v>23</v>
      </c>
      <c r="H853">
        <v>2550</v>
      </c>
      <c r="I853">
        <v>2550</v>
      </c>
    </row>
    <row r="854" spans="1:9" x14ac:dyDescent="0.3">
      <c r="A854" s="40">
        <v>44727</v>
      </c>
      <c r="B854" s="40">
        <v>44757</v>
      </c>
      <c r="C854" t="s">
        <v>70</v>
      </c>
      <c r="D854" t="s">
        <v>218</v>
      </c>
      <c r="E854" t="s">
        <v>242</v>
      </c>
      <c r="F854" t="s">
        <v>1056</v>
      </c>
      <c r="G854" t="s">
        <v>1088</v>
      </c>
      <c r="H854">
        <v>1198300</v>
      </c>
      <c r="I854">
        <v>1198300</v>
      </c>
    </row>
    <row r="855" spans="1:9" x14ac:dyDescent="0.3">
      <c r="A855" s="40">
        <v>44736</v>
      </c>
      <c r="B855" s="40">
        <v>44751</v>
      </c>
      <c r="C855" t="s">
        <v>70</v>
      </c>
      <c r="D855" t="s">
        <v>219</v>
      </c>
      <c r="E855" t="s">
        <v>242</v>
      </c>
      <c r="F855" t="s">
        <v>1057</v>
      </c>
      <c r="G855" t="s">
        <v>1088</v>
      </c>
      <c r="H855">
        <v>5547500</v>
      </c>
      <c r="I855">
        <v>5547500</v>
      </c>
    </row>
    <row r="856" spans="1:9" x14ac:dyDescent="0.3">
      <c r="A856" s="40">
        <v>44742</v>
      </c>
      <c r="B856" s="40">
        <v>44757</v>
      </c>
      <c r="C856" t="s">
        <v>70</v>
      </c>
      <c r="D856" t="s">
        <v>220</v>
      </c>
      <c r="E856" t="s">
        <v>242</v>
      </c>
      <c r="F856" t="s">
        <v>1058</v>
      </c>
      <c r="G856" t="s">
        <v>1088</v>
      </c>
      <c r="H856">
        <v>40446000</v>
      </c>
      <c r="I856">
        <v>40446000</v>
      </c>
    </row>
    <row r="857" spans="1:9" x14ac:dyDescent="0.3">
      <c r="A857" s="40">
        <v>44736</v>
      </c>
      <c r="B857" s="40">
        <v>44766</v>
      </c>
      <c r="C857" t="s">
        <v>70</v>
      </c>
      <c r="D857" t="s">
        <v>221</v>
      </c>
      <c r="E857" t="s">
        <v>242</v>
      </c>
      <c r="F857" t="s">
        <v>1059</v>
      </c>
      <c r="G857" t="s">
        <v>1088</v>
      </c>
      <c r="H857">
        <v>1295000</v>
      </c>
      <c r="I857">
        <v>1295000</v>
      </c>
    </row>
    <row r="858" spans="1:9" x14ac:dyDescent="0.3">
      <c r="A858" s="40">
        <v>44706</v>
      </c>
      <c r="B858" s="40">
        <v>44706</v>
      </c>
      <c r="C858" t="s">
        <v>70</v>
      </c>
      <c r="D858" t="s">
        <v>222</v>
      </c>
      <c r="E858" t="s">
        <v>242</v>
      </c>
      <c r="F858" t="s">
        <v>1060</v>
      </c>
      <c r="G858" t="s">
        <v>1088</v>
      </c>
      <c r="H858">
        <v>296000000</v>
      </c>
      <c r="I858">
        <v>207200000</v>
      </c>
    </row>
    <row r="859" spans="1:9" x14ac:dyDescent="0.3">
      <c r="A859" s="40">
        <v>44722</v>
      </c>
      <c r="B859" s="40">
        <v>44752</v>
      </c>
      <c r="C859" t="s">
        <v>70</v>
      </c>
      <c r="D859" t="s">
        <v>223</v>
      </c>
      <c r="E859" t="s">
        <v>242</v>
      </c>
      <c r="F859" t="s">
        <v>1061</v>
      </c>
      <c r="G859" t="s">
        <v>1088</v>
      </c>
      <c r="H859">
        <v>49560000</v>
      </c>
      <c r="I859">
        <v>49560000</v>
      </c>
    </row>
    <row r="860" spans="1:9" x14ac:dyDescent="0.3">
      <c r="A860" s="40">
        <v>44729</v>
      </c>
      <c r="B860" s="40">
        <v>44759</v>
      </c>
      <c r="C860" t="s">
        <v>70</v>
      </c>
      <c r="D860" t="s">
        <v>223</v>
      </c>
      <c r="E860" t="s">
        <v>242</v>
      </c>
      <c r="F860" t="s">
        <v>1062</v>
      </c>
      <c r="G860" t="s">
        <v>1088</v>
      </c>
      <c r="H860">
        <v>6950000</v>
      </c>
      <c r="I860">
        <v>6950000</v>
      </c>
    </row>
    <row r="861" spans="1:9" x14ac:dyDescent="0.3">
      <c r="A861" s="40">
        <v>44718</v>
      </c>
      <c r="B861" s="40">
        <v>44718</v>
      </c>
      <c r="C861" t="s">
        <v>70</v>
      </c>
      <c r="D861" t="s">
        <v>224</v>
      </c>
      <c r="E861" t="s">
        <v>242</v>
      </c>
      <c r="F861" t="s">
        <v>1063</v>
      </c>
      <c r="G861" t="s">
        <v>1088</v>
      </c>
      <c r="H861">
        <v>17500000</v>
      </c>
      <c r="I861">
        <v>12250000</v>
      </c>
    </row>
    <row r="862" spans="1:9" x14ac:dyDescent="0.3">
      <c r="A862" s="40">
        <v>44736</v>
      </c>
      <c r="B862" s="40">
        <v>44751</v>
      </c>
      <c r="C862" t="s">
        <v>70</v>
      </c>
      <c r="D862" t="s">
        <v>225</v>
      </c>
      <c r="E862" t="s">
        <v>242</v>
      </c>
      <c r="F862" t="s">
        <v>1064</v>
      </c>
      <c r="G862" t="s">
        <v>1088</v>
      </c>
      <c r="H862">
        <v>700000</v>
      </c>
      <c r="I862">
        <v>700000</v>
      </c>
    </row>
    <row r="863" spans="1:9" x14ac:dyDescent="0.3">
      <c r="A863" s="40">
        <v>44722</v>
      </c>
      <c r="B863" s="40">
        <v>44737</v>
      </c>
      <c r="C863" t="s">
        <v>70</v>
      </c>
      <c r="D863" t="s">
        <v>226</v>
      </c>
      <c r="E863" t="s">
        <v>242</v>
      </c>
      <c r="F863" t="s">
        <v>1065</v>
      </c>
      <c r="G863" t="s">
        <v>1088</v>
      </c>
      <c r="H863">
        <v>1320000</v>
      </c>
      <c r="I863">
        <v>1320000</v>
      </c>
    </row>
    <row r="864" spans="1:9" x14ac:dyDescent="0.3">
      <c r="A864" s="40">
        <v>44733</v>
      </c>
      <c r="B864" s="40">
        <v>44763</v>
      </c>
      <c r="C864" t="s">
        <v>70</v>
      </c>
      <c r="D864" t="s">
        <v>227</v>
      </c>
      <c r="E864" t="s">
        <v>242</v>
      </c>
      <c r="F864" t="s">
        <v>1066</v>
      </c>
      <c r="G864" t="s">
        <v>1088</v>
      </c>
      <c r="H864">
        <v>1240500</v>
      </c>
      <c r="I864">
        <v>1240500</v>
      </c>
    </row>
    <row r="865" spans="1:9" x14ac:dyDescent="0.3">
      <c r="A865" s="40">
        <v>44720</v>
      </c>
      <c r="B865" s="40">
        <v>44750</v>
      </c>
      <c r="C865" t="s">
        <v>70</v>
      </c>
      <c r="D865" t="s">
        <v>227</v>
      </c>
      <c r="E865" t="s">
        <v>242</v>
      </c>
      <c r="F865" t="s">
        <v>1067</v>
      </c>
      <c r="G865" t="s">
        <v>1088</v>
      </c>
      <c r="H865">
        <v>4864668</v>
      </c>
      <c r="I865">
        <v>4864668</v>
      </c>
    </row>
    <row r="866" spans="1:9" x14ac:dyDescent="0.3">
      <c r="A866" s="40">
        <v>44726</v>
      </c>
      <c r="B866" s="40">
        <v>44756</v>
      </c>
      <c r="C866" t="s">
        <v>70</v>
      </c>
      <c r="D866" t="s">
        <v>228</v>
      </c>
      <c r="E866" t="s">
        <v>242</v>
      </c>
      <c r="F866" t="s">
        <v>1068</v>
      </c>
      <c r="G866" t="s">
        <v>1088</v>
      </c>
      <c r="H866">
        <v>1600000</v>
      </c>
      <c r="I866">
        <v>1600000</v>
      </c>
    </row>
    <row r="867" spans="1:9" x14ac:dyDescent="0.3">
      <c r="A867" s="40">
        <v>44726</v>
      </c>
      <c r="B867" s="40">
        <v>44741</v>
      </c>
      <c r="C867" t="s">
        <v>70</v>
      </c>
      <c r="D867" t="s">
        <v>229</v>
      </c>
      <c r="E867" t="s">
        <v>242</v>
      </c>
      <c r="F867" t="s">
        <v>1069</v>
      </c>
      <c r="G867" t="s">
        <v>23</v>
      </c>
      <c r="H867">
        <v>1210</v>
      </c>
      <c r="I867">
        <v>1210</v>
      </c>
    </row>
    <row r="868" spans="1:9" x14ac:dyDescent="0.3">
      <c r="A868" s="40">
        <v>44728</v>
      </c>
      <c r="B868" s="40">
        <v>44743</v>
      </c>
      <c r="C868" t="s">
        <v>70</v>
      </c>
      <c r="D868" t="s">
        <v>230</v>
      </c>
      <c r="E868" t="s">
        <v>242</v>
      </c>
      <c r="F868" t="s">
        <v>1070</v>
      </c>
      <c r="G868" t="s">
        <v>1088</v>
      </c>
      <c r="H868">
        <v>2200000</v>
      </c>
      <c r="I868">
        <v>2200000</v>
      </c>
    </row>
    <row r="869" spans="1:9" x14ac:dyDescent="0.3">
      <c r="A869" s="40">
        <v>44728</v>
      </c>
      <c r="B869" s="40">
        <v>44743</v>
      </c>
      <c r="C869" t="s">
        <v>70</v>
      </c>
      <c r="D869" t="s">
        <v>230</v>
      </c>
      <c r="E869" t="s">
        <v>242</v>
      </c>
      <c r="F869" t="s">
        <v>1071</v>
      </c>
      <c r="G869" t="s">
        <v>1088</v>
      </c>
      <c r="H869">
        <v>1848000</v>
      </c>
      <c r="I869">
        <v>1848000</v>
      </c>
    </row>
    <row r="870" spans="1:9" x14ac:dyDescent="0.3">
      <c r="A870" s="40">
        <v>44732</v>
      </c>
      <c r="B870" s="40">
        <v>44762</v>
      </c>
      <c r="C870" t="s">
        <v>70</v>
      </c>
      <c r="D870" t="s">
        <v>231</v>
      </c>
      <c r="E870" t="s">
        <v>242</v>
      </c>
      <c r="F870" t="s">
        <v>1072</v>
      </c>
      <c r="G870" t="s">
        <v>1088</v>
      </c>
      <c r="H870">
        <v>75000</v>
      </c>
      <c r="I870">
        <v>75000</v>
      </c>
    </row>
    <row r="871" spans="1:9" x14ac:dyDescent="0.3">
      <c r="A871" s="40">
        <v>44727</v>
      </c>
      <c r="B871" s="40">
        <v>44742</v>
      </c>
      <c r="C871" t="s">
        <v>70</v>
      </c>
      <c r="D871" t="s">
        <v>231</v>
      </c>
      <c r="E871" t="s">
        <v>242</v>
      </c>
      <c r="F871" t="s">
        <v>1073</v>
      </c>
      <c r="G871" t="s">
        <v>1088</v>
      </c>
      <c r="H871">
        <v>940000</v>
      </c>
      <c r="I871">
        <v>940000</v>
      </c>
    </row>
    <row r="872" spans="1:9" x14ac:dyDescent="0.3">
      <c r="A872" s="40">
        <v>44732</v>
      </c>
      <c r="B872" s="40">
        <v>44747</v>
      </c>
      <c r="C872" t="s">
        <v>70</v>
      </c>
      <c r="D872" t="s">
        <v>231</v>
      </c>
      <c r="E872" t="s">
        <v>242</v>
      </c>
      <c r="F872" t="s">
        <v>1074</v>
      </c>
      <c r="G872" t="s">
        <v>1088</v>
      </c>
      <c r="H872">
        <v>320000</v>
      </c>
      <c r="I872">
        <v>320000</v>
      </c>
    </row>
    <row r="873" spans="1:9" x14ac:dyDescent="0.3">
      <c r="A873" s="40">
        <v>44734</v>
      </c>
      <c r="B873" s="40">
        <v>44764</v>
      </c>
      <c r="C873" t="s">
        <v>70</v>
      </c>
      <c r="D873" t="s">
        <v>232</v>
      </c>
      <c r="E873" t="s">
        <v>242</v>
      </c>
      <c r="F873" t="s">
        <v>1075</v>
      </c>
      <c r="G873" t="s">
        <v>1088</v>
      </c>
      <c r="H873">
        <v>2000000</v>
      </c>
      <c r="I873">
        <v>2000000</v>
      </c>
    </row>
    <row r="874" spans="1:9" x14ac:dyDescent="0.3">
      <c r="A874" s="40">
        <v>44729</v>
      </c>
      <c r="B874" s="40">
        <v>44759</v>
      </c>
      <c r="C874" t="s">
        <v>70</v>
      </c>
      <c r="D874" t="s">
        <v>233</v>
      </c>
      <c r="E874" t="s">
        <v>242</v>
      </c>
      <c r="F874" t="s">
        <v>1076</v>
      </c>
      <c r="G874" t="s">
        <v>1088</v>
      </c>
      <c r="H874">
        <v>340000000</v>
      </c>
      <c r="I874">
        <v>285000000</v>
      </c>
    </row>
    <row r="875" spans="1:9" x14ac:dyDescent="0.3">
      <c r="A875" s="40">
        <v>44733</v>
      </c>
      <c r="B875" s="40">
        <v>44763</v>
      </c>
      <c r="C875" t="s">
        <v>70</v>
      </c>
      <c r="D875" t="s">
        <v>234</v>
      </c>
      <c r="E875" t="s">
        <v>242</v>
      </c>
      <c r="F875" t="s">
        <v>1077</v>
      </c>
      <c r="G875" t="s">
        <v>1088</v>
      </c>
      <c r="H875">
        <v>7380000</v>
      </c>
      <c r="I875">
        <v>7380000</v>
      </c>
    </row>
    <row r="876" spans="1:9" x14ac:dyDescent="0.3">
      <c r="A876" s="40">
        <v>44734</v>
      </c>
      <c r="B876" s="40">
        <v>44764</v>
      </c>
      <c r="C876" t="s">
        <v>70</v>
      </c>
      <c r="D876" t="s">
        <v>235</v>
      </c>
      <c r="E876" t="s">
        <v>242</v>
      </c>
      <c r="F876" t="s">
        <v>1078</v>
      </c>
      <c r="G876" t="s">
        <v>23</v>
      </c>
      <c r="H876">
        <v>4658.5</v>
      </c>
      <c r="I876">
        <v>4658.5</v>
      </c>
    </row>
    <row r="877" spans="1:9" x14ac:dyDescent="0.3">
      <c r="A877" s="40">
        <v>44739</v>
      </c>
      <c r="B877" s="40">
        <v>44754</v>
      </c>
      <c r="C877" t="s">
        <v>70</v>
      </c>
      <c r="D877" t="s">
        <v>236</v>
      </c>
      <c r="E877" t="s">
        <v>242</v>
      </c>
      <c r="F877" t="s">
        <v>1079</v>
      </c>
      <c r="G877" t="s">
        <v>1088</v>
      </c>
      <c r="H877">
        <v>343500</v>
      </c>
      <c r="I877">
        <v>343500</v>
      </c>
    </row>
    <row r="878" spans="1:9" x14ac:dyDescent="0.3">
      <c r="A878" s="40">
        <v>44739</v>
      </c>
      <c r="B878" s="40">
        <v>44754</v>
      </c>
      <c r="C878" t="s">
        <v>70</v>
      </c>
      <c r="D878" t="s">
        <v>236</v>
      </c>
      <c r="E878" t="s">
        <v>242</v>
      </c>
      <c r="F878" t="s">
        <v>1080</v>
      </c>
      <c r="G878" t="s">
        <v>1088</v>
      </c>
      <c r="H878">
        <v>4380000</v>
      </c>
      <c r="I878">
        <v>4380000</v>
      </c>
    </row>
    <row r="879" spans="1:9" x14ac:dyDescent="0.3">
      <c r="A879" s="40">
        <v>44734</v>
      </c>
      <c r="B879" s="40">
        <v>44749</v>
      </c>
      <c r="C879" t="s">
        <v>70</v>
      </c>
      <c r="D879" t="s">
        <v>237</v>
      </c>
      <c r="E879" t="s">
        <v>242</v>
      </c>
      <c r="F879" t="s">
        <v>1081</v>
      </c>
      <c r="G879" t="s">
        <v>1088</v>
      </c>
      <c r="H879">
        <v>200000</v>
      </c>
      <c r="I879">
        <v>200000</v>
      </c>
    </row>
    <row r="880" spans="1:9" x14ac:dyDescent="0.3">
      <c r="A880" s="40">
        <v>44735</v>
      </c>
      <c r="B880" s="40">
        <v>44750</v>
      </c>
      <c r="C880" t="s">
        <v>70</v>
      </c>
      <c r="D880" t="s">
        <v>237</v>
      </c>
      <c r="E880" t="s">
        <v>242</v>
      </c>
      <c r="F880" t="s">
        <v>1082</v>
      </c>
      <c r="G880" t="s">
        <v>1088</v>
      </c>
      <c r="H880">
        <v>380000</v>
      </c>
      <c r="I880">
        <v>380000</v>
      </c>
    </row>
    <row r="881" spans="1:9" x14ac:dyDescent="0.3">
      <c r="A881" s="40">
        <v>44735</v>
      </c>
      <c r="B881" s="40">
        <v>44750</v>
      </c>
      <c r="C881" t="s">
        <v>70</v>
      </c>
      <c r="D881" t="s">
        <v>238</v>
      </c>
      <c r="E881" t="s">
        <v>242</v>
      </c>
      <c r="F881" t="s">
        <v>1083</v>
      </c>
      <c r="G881" t="s">
        <v>1088</v>
      </c>
      <c r="H881">
        <v>4576000</v>
      </c>
      <c r="I881">
        <v>4576000</v>
      </c>
    </row>
    <row r="882" spans="1:9" x14ac:dyDescent="0.3">
      <c r="A882" s="40">
        <v>44733</v>
      </c>
      <c r="B882" s="40">
        <v>44748</v>
      </c>
      <c r="C882" t="s">
        <v>70</v>
      </c>
      <c r="D882" t="s">
        <v>239</v>
      </c>
      <c r="E882" t="s">
        <v>242</v>
      </c>
      <c r="F882" t="s">
        <v>1084</v>
      </c>
      <c r="G882" t="s">
        <v>1088</v>
      </c>
      <c r="H882">
        <v>1600000</v>
      </c>
      <c r="I882">
        <v>1600000</v>
      </c>
    </row>
    <row r="883" spans="1:9" x14ac:dyDescent="0.3">
      <c r="A883" s="40">
        <v>44727</v>
      </c>
      <c r="B883" s="40">
        <v>44742</v>
      </c>
      <c r="C883" t="s">
        <v>70</v>
      </c>
      <c r="D883" t="s">
        <v>240</v>
      </c>
      <c r="E883" t="s">
        <v>242</v>
      </c>
      <c r="F883" t="s">
        <v>1085</v>
      </c>
      <c r="G883" t="s">
        <v>1088</v>
      </c>
      <c r="H883">
        <v>2000000</v>
      </c>
      <c r="I883">
        <v>2000000</v>
      </c>
    </row>
    <row r="884" spans="1:9" x14ac:dyDescent="0.3">
      <c r="A884" s="40">
        <v>44734</v>
      </c>
      <c r="B884" s="40">
        <v>44749</v>
      </c>
      <c r="C884" t="s">
        <v>70</v>
      </c>
      <c r="D884" t="s">
        <v>240</v>
      </c>
      <c r="E884" t="s">
        <v>242</v>
      </c>
      <c r="F884" t="s">
        <v>1086</v>
      </c>
      <c r="G884" t="s">
        <v>1088</v>
      </c>
      <c r="H884">
        <v>5000000</v>
      </c>
      <c r="I884">
        <v>5000000</v>
      </c>
    </row>
    <row r="885" spans="1:9" x14ac:dyDescent="0.3">
      <c r="A885" s="40">
        <v>44742</v>
      </c>
      <c r="B885" s="40">
        <v>44757</v>
      </c>
      <c r="C885" t="s">
        <v>70</v>
      </c>
      <c r="D885" t="s">
        <v>241</v>
      </c>
      <c r="E885" t="s">
        <v>242</v>
      </c>
      <c r="F885" t="s">
        <v>1087</v>
      </c>
      <c r="G885" t="s">
        <v>23</v>
      </c>
      <c r="H885">
        <v>209000</v>
      </c>
      <c r="I885">
        <v>187500</v>
      </c>
    </row>
    <row r="886" spans="1:9" x14ac:dyDescent="0.3">
      <c r="A886" s="40">
        <v>44635</v>
      </c>
      <c r="B886" s="40">
        <v>44635</v>
      </c>
      <c r="C886" t="s">
        <v>70</v>
      </c>
      <c r="D886" t="s">
        <v>1089</v>
      </c>
      <c r="E886" t="s">
        <v>1094</v>
      </c>
      <c r="F886" t="s">
        <v>1095</v>
      </c>
      <c r="G886" t="s">
        <v>23</v>
      </c>
      <c r="H886">
        <v>31765.5</v>
      </c>
      <c r="I886">
        <v>3170.29</v>
      </c>
    </row>
    <row r="887" spans="1:9" x14ac:dyDescent="0.3">
      <c r="A887" s="40">
        <v>44741</v>
      </c>
      <c r="B887" s="40">
        <v>44741</v>
      </c>
      <c r="C887" t="s">
        <v>70</v>
      </c>
      <c r="D887" t="s">
        <v>1090</v>
      </c>
      <c r="E887" t="s">
        <v>1094</v>
      </c>
      <c r="F887" t="s">
        <v>259</v>
      </c>
      <c r="G887" t="s">
        <v>1101</v>
      </c>
      <c r="H887">
        <v>333600</v>
      </c>
      <c r="I887">
        <v>333600</v>
      </c>
    </row>
    <row r="888" spans="1:9" x14ac:dyDescent="0.3">
      <c r="A888" s="40">
        <v>44741</v>
      </c>
      <c r="B888" s="40">
        <v>44741</v>
      </c>
      <c r="C888" t="s">
        <v>70</v>
      </c>
      <c r="D888" t="s">
        <v>1090</v>
      </c>
      <c r="E888" t="s">
        <v>1094</v>
      </c>
      <c r="F888" t="s">
        <v>259</v>
      </c>
      <c r="G888" t="s">
        <v>1101</v>
      </c>
      <c r="H888">
        <v>667200</v>
      </c>
      <c r="I888">
        <v>667200</v>
      </c>
    </row>
    <row r="889" spans="1:9" x14ac:dyDescent="0.3">
      <c r="A889" s="40">
        <v>44741</v>
      </c>
      <c r="B889" s="40">
        <v>44741</v>
      </c>
      <c r="C889" t="s">
        <v>70</v>
      </c>
      <c r="D889" t="s">
        <v>1090</v>
      </c>
      <c r="E889" t="s">
        <v>1094</v>
      </c>
      <c r="F889" t="s">
        <v>259</v>
      </c>
      <c r="G889" t="s">
        <v>1101</v>
      </c>
      <c r="H889">
        <v>333600</v>
      </c>
      <c r="I889">
        <v>333600</v>
      </c>
    </row>
    <row r="890" spans="1:9" x14ac:dyDescent="0.3">
      <c r="A890" s="40">
        <v>44685</v>
      </c>
      <c r="B890" s="40">
        <v>44685</v>
      </c>
      <c r="C890" t="s">
        <v>70</v>
      </c>
      <c r="D890" t="s">
        <v>1090</v>
      </c>
      <c r="E890" t="s">
        <v>1094</v>
      </c>
      <c r="F890" t="s">
        <v>1096</v>
      </c>
      <c r="G890" t="s">
        <v>1101</v>
      </c>
      <c r="H890">
        <v>330800</v>
      </c>
      <c r="I890">
        <v>9400</v>
      </c>
    </row>
    <row r="891" spans="1:9" x14ac:dyDescent="0.3">
      <c r="A891" s="40">
        <v>44727</v>
      </c>
      <c r="B891" s="40">
        <v>44757</v>
      </c>
      <c r="C891" t="s">
        <v>70</v>
      </c>
      <c r="D891" t="s">
        <v>1091</v>
      </c>
      <c r="E891" t="s">
        <v>1094</v>
      </c>
      <c r="F891" t="s">
        <v>1097</v>
      </c>
      <c r="G891" t="s">
        <v>23</v>
      </c>
      <c r="H891">
        <v>9245</v>
      </c>
      <c r="I891">
        <v>9245</v>
      </c>
    </row>
    <row r="892" spans="1:9" x14ac:dyDescent="0.3">
      <c r="A892" s="40">
        <v>44727</v>
      </c>
      <c r="B892" s="40">
        <v>44757</v>
      </c>
      <c r="C892" t="s">
        <v>70</v>
      </c>
      <c r="D892" t="s">
        <v>1091</v>
      </c>
      <c r="E892" t="s">
        <v>1094</v>
      </c>
      <c r="F892" t="s">
        <v>1098</v>
      </c>
      <c r="G892" t="s">
        <v>23</v>
      </c>
      <c r="H892">
        <v>9698</v>
      </c>
      <c r="I892">
        <v>9698</v>
      </c>
    </row>
    <row r="893" spans="1:9" x14ac:dyDescent="0.3">
      <c r="A893" s="40">
        <v>44727</v>
      </c>
      <c r="B893" s="40">
        <v>44735</v>
      </c>
      <c r="C893" t="s">
        <v>70</v>
      </c>
      <c r="D893" t="s">
        <v>1091</v>
      </c>
      <c r="E893" t="s">
        <v>1094</v>
      </c>
      <c r="F893" t="s">
        <v>1099</v>
      </c>
      <c r="G893" t="s">
        <v>23</v>
      </c>
      <c r="H893">
        <v>4176</v>
      </c>
      <c r="I893">
        <v>4176</v>
      </c>
    </row>
    <row r="894" spans="1:9" x14ac:dyDescent="0.3">
      <c r="A894" s="40">
        <v>44742</v>
      </c>
      <c r="B894" s="40">
        <v>44742</v>
      </c>
      <c r="C894" t="s">
        <v>70</v>
      </c>
      <c r="D894" t="s">
        <v>1092</v>
      </c>
      <c r="E894" t="s">
        <v>1094</v>
      </c>
      <c r="F894" t="s">
        <v>259</v>
      </c>
      <c r="G894" t="s">
        <v>23</v>
      </c>
      <c r="H894">
        <v>41511.93</v>
      </c>
      <c r="I894">
        <v>41511.93</v>
      </c>
    </row>
    <row r="895" spans="1:9" x14ac:dyDescent="0.3">
      <c r="A895" s="40">
        <v>44742</v>
      </c>
      <c r="B895" s="40">
        <v>44742</v>
      </c>
      <c r="C895" t="s">
        <v>70</v>
      </c>
      <c r="D895" t="s">
        <v>1092</v>
      </c>
      <c r="E895" t="s">
        <v>1094</v>
      </c>
      <c r="F895" t="s">
        <v>259</v>
      </c>
      <c r="G895" t="s">
        <v>23</v>
      </c>
      <c r="H895">
        <v>53901.88</v>
      </c>
      <c r="I895">
        <v>53901.88</v>
      </c>
    </row>
    <row r="896" spans="1:9" x14ac:dyDescent="0.3">
      <c r="A896" s="40">
        <v>44742</v>
      </c>
      <c r="B896" s="40">
        <v>44742</v>
      </c>
      <c r="C896" t="s">
        <v>70</v>
      </c>
      <c r="D896" t="s">
        <v>1092</v>
      </c>
      <c r="E896" t="s">
        <v>1094</v>
      </c>
      <c r="F896" t="s">
        <v>259</v>
      </c>
      <c r="G896" t="s">
        <v>23</v>
      </c>
      <c r="H896">
        <v>24363.9</v>
      </c>
      <c r="I896">
        <v>24363.9</v>
      </c>
    </row>
    <row r="897" spans="1:9" x14ac:dyDescent="0.3">
      <c r="A897" s="40">
        <v>44742</v>
      </c>
      <c r="B897" s="40">
        <v>44742</v>
      </c>
      <c r="C897" t="s">
        <v>70</v>
      </c>
      <c r="D897" t="s">
        <v>1092</v>
      </c>
      <c r="E897" t="s">
        <v>1094</v>
      </c>
      <c r="F897" t="s">
        <v>259</v>
      </c>
      <c r="G897" t="s">
        <v>23</v>
      </c>
      <c r="H897">
        <v>45562.13</v>
      </c>
      <c r="I897">
        <v>45562.13</v>
      </c>
    </row>
    <row r="898" spans="1:9" x14ac:dyDescent="0.3">
      <c r="A898" s="40">
        <v>44742</v>
      </c>
      <c r="B898" s="40">
        <v>44742</v>
      </c>
      <c r="C898" t="s">
        <v>70</v>
      </c>
      <c r="D898" t="s">
        <v>1092</v>
      </c>
      <c r="E898" t="s">
        <v>1094</v>
      </c>
      <c r="F898" t="s">
        <v>259</v>
      </c>
      <c r="G898" t="s">
        <v>23</v>
      </c>
      <c r="H898">
        <v>53624.31</v>
      </c>
      <c r="I898">
        <v>53624.31</v>
      </c>
    </row>
    <row r="899" spans="1:9" x14ac:dyDescent="0.3">
      <c r="A899" s="40">
        <v>44742</v>
      </c>
      <c r="B899" s="40">
        <v>44742</v>
      </c>
      <c r="C899" t="s">
        <v>70</v>
      </c>
      <c r="D899" t="s">
        <v>1092</v>
      </c>
      <c r="E899" t="s">
        <v>1094</v>
      </c>
      <c r="F899" t="s">
        <v>259</v>
      </c>
      <c r="G899" t="s">
        <v>23</v>
      </c>
      <c r="H899">
        <v>47755.19</v>
      </c>
      <c r="I899">
        <v>47755.19</v>
      </c>
    </row>
    <row r="900" spans="1:9" x14ac:dyDescent="0.3">
      <c r="A900" s="40">
        <v>44742</v>
      </c>
      <c r="B900" s="40">
        <v>44742</v>
      </c>
      <c r="C900" t="s">
        <v>70</v>
      </c>
      <c r="D900" t="s">
        <v>1092</v>
      </c>
      <c r="E900" t="s">
        <v>1094</v>
      </c>
      <c r="F900" t="s">
        <v>259</v>
      </c>
      <c r="G900" t="s">
        <v>23</v>
      </c>
      <c r="H900">
        <v>29835.360000000001</v>
      </c>
      <c r="I900">
        <v>29835.360000000001</v>
      </c>
    </row>
    <row r="901" spans="1:9" x14ac:dyDescent="0.3">
      <c r="A901" s="40">
        <v>44742</v>
      </c>
      <c r="B901" s="40">
        <v>44742</v>
      </c>
      <c r="C901" t="s">
        <v>70</v>
      </c>
      <c r="D901" t="s">
        <v>1092</v>
      </c>
      <c r="E901" t="s">
        <v>1094</v>
      </c>
      <c r="F901" t="s">
        <v>259</v>
      </c>
      <c r="G901" t="s">
        <v>23</v>
      </c>
      <c r="H901">
        <v>29835.360000000001</v>
      </c>
      <c r="I901">
        <v>29835.360000000001</v>
      </c>
    </row>
    <row r="902" spans="1:9" x14ac:dyDescent="0.3">
      <c r="A902" s="40">
        <v>44670</v>
      </c>
      <c r="B902" s="40">
        <v>44700</v>
      </c>
      <c r="C902" t="s">
        <v>70</v>
      </c>
      <c r="D902" t="s">
        <v>1092</v>
      </c>
      <c r="E902" t="s">
        <v>1094</v>
      </c>
      <c r="F902" t="s">
        <v>1100</v>
      </c>
      <c r="G902" t="s">
        <v>23</v>
      </c>
      <c r="H902">
        <v>20063.18</v>
      </c>
      <c r="I902">
        <v>0.18</v>
      </c>
    </row>
    <row r="903" spans="1:9" x14ac:dyDescent="0.3">
      <c r="A903" s="40">
        <v>44734</v>
      </c>
      <c r="B903" s="40">
        <v>44734</v>
      </c>
      <c r="C903" t="s">
        <v>70</v>
      </c>
      <c r="D903" t="s">
        <v>1093</v>
      </c>
      <c r="E903" t="s">
        <v>1094</v>
      </c>
      <c r="F903" t="s">
        <v>259</v>
      </c>
      <c r="G903" t="s">
        <v>23</v>
      </c>
      <c r="H903">
        <v>5452</v>
      </c>
      <c r="I903">
        <v>5452</v>
      </c>
    </row>
  </sheetData>
  <autoFilter ref="A5:I5" xr:uid="{F62CF7C1-BC1D-450E-8374-E09BAEB53F5D}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4850A-8E49-454C-A197-5C9D32124B06}">
  <dimension ref="A5:D16"/>
  <sheetViews>
    <sheetView workbookViewId="0">
      <selection activeCell="C11" sqref="C11"/>
    </sheetView>
  </sheetViews>
  <sheetFormatPr baseColWidth="10" defaultColWidth="8.88671875" defaultRowHeight="15" x14ac:dyDescent="0.35"/>
  <cols>
    <col min="1" max="1" width="2.33203125" style="5" bestFit="1" customWidth="1"/>
    <col min="2" max="2" width="19.33203125" style="5" customWidth="1"/>
    <col min="3" max="3" width="14.88671875" style="7" bestFit="1" customWidth="1"/>
    <col min="4" max="4" width="8.88671875" style="7"/>
    <col min="5" max="16384" width="8.88671875" style="5"/>
  </cols>
  <sheetData>
    <row r="5" spans="1:3" x14ac:dyDescent="0.35">
      <c r="A5" s="14"/>
      <c r="B5" s="14" t="s">
        <v>35</v>
      </c>
      <c r="C5" s="15">
        <f>SUM(C6:C10)</f>
        <v>1453165957</v>
      </c>
    </row>
    <row r="6" spans="1:3" x14ac:dyDescent="0.35">
      <c r="A6" s="17" t="s">
        <v>5</v>
      </c>
      <c r="B6" s="17" t="s">
        <v>36</v>
      </c>
      <c r="C6" s="18">
        <v>1364381</v>
      </c>
    </row>
    <row r="7" spans="1:3" x14ac:dyDescent="0.35">
      <c r="A7" s="17" t="s">
        <v>6</v>
      </c>
      <c r="B7" s="17" t="s">
        <v>37</v>
      </c>
      <c r="C7" s="18">
        <v>33920171</v>
      </c>
    </row>
    <row r="8" spans="1:3" x14ac:dyDescent="0.35">
      <c r="A8" s="17" t="s">
        <v>7</v>
      </c>
      <c r="B8" s="17" t="s">
        <v>38</v>
      </c>
      <c r="C8" s="18">
        <v>1250140138</v>
      </c>
    </row>
    <row r="9" spans="1:3" x14ac:dyDescent="0.35">
      <c r="A9" s="17" t="s">
        <v>12</v>
      </c>
      <c r="B9" s="17" t="s">
        <v>39</v>
      </c>
      <c r="C9" s="18">
        <v>65306257</v>
      </c>
    </row>
    <row r="10" spans="1:3" x14ac:dyDescent="0.35">
      <c r="A10" s="17" t="s">
        <v>13</v>
      </c>
      <c r="B10" s="17" t="s">
        <v>40</v>
      </c>
      <c r="C10" s="18">
        <v>102435010</v>
      </c>
    </row>
    <row r="12" spans="1:3" x14ac:dyDescent="0.35">
      <c r="A12" s="5" t="s">
        <v>5</v>
      </c>
      <c r="B12" s="5" t="s">
        <v>44</v>
      </c>
    </row>
    <row r="13" spans="1:3" x14ac:dyDescent="0.35">
      <c r="A13" s="5" t="s">
        <v>6</v>
      </c>
      <c r="B13" s="5" t="s">
        <v>45</v>
      </c>
    </row>
    <row r="14" spans="1:3" x14ac:dyDescent="0.35">
      <c r="A14" s="5" t="s">
        <v>7</v>
      </c>
      <c r="B14" s="5" t="s">
        <v>47</v>
      </c>
    </row>
    <row r="15" spans="1:3" x14ac:dyDescent="0.35">
      <c r="A15" s="5" t="s">
        <v>12</v>
      </c>
      <c r="B15" s="5" t="s">
        <v>46</v>
      </c>
    </row>
    <row r="16" spans="1:3" x14ac:dyDescent="0.35">
      <c r="A16" s="5" t="s">
        <v>13</v>
      </c>
      <c r="B16" s="5" t="s">
        <v>48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0CAC4-13CD-40E1-8102-B6DB63A5DC66}">
  <dimension ref="A5:E9"/>
  <sheetViews>
    <sheetView workbookViewId="0">
      <selection activeCell="C15" sqref="C15"/>
    </sheetView>
  </sheetViews>
  <sheetFormatPr baseColWidth="10" defaultRowHeight="15" x14ac:dyDescent="0.35"/>
  <cols>
    <col min="1" max="1" width="2.33203125" style="5" customWidth="1"/>
    <col min="2" max="2" width="24.6640625" style="5" bestFit="1" customWidth="1"/>
    <col min="3" max="4" width="12.109375" style="5" bestFit="1" customWidth="1"/>
    <col min="5" max="16384" width="11.5546875" style="5"/>
  </cols>
  <sheetData>
    <row r="5" spans="1:5" x14ac:dyDescent="0.35">
      <c r="A5" s="14"/>
      <c r="B5" s="14" t="s">
        <v>41</v>
      </c>
      <c r="C5" s="15">
        <f>SUM(C6:C7)</f>
        <v>625795714</v>
      </c>
      <c r="D5" s="37" t="s">
        <v>68</v>
      </c>
      <c r="E5" s="37" t="s">
        <v>69</v>
      </c>
    </row>
    <row r="6" spans="1:5" x14ac:dyDescent="0.35">
      <c r="A6" s="17"/>
      <c r="B6" s="17" t="s">
        <v>42</v>
      </c>
      <c r="C6" s="18">
        <v>374564075</v>
      </c>
      <c r="D6" s="38">
        <v>44750</v>
      </c>
      <c r="E6" s="5" t="s">
        <v>70</v>
      </c>
    </row>
    <row r="7" spans="1:5" x14ac:dyDescent="0.35">
      <c r="A7" s="17"/>
      <c r="B7" s="17" t="s">
        <v>43</v>
      </c>
      <c r="C7" s="18">
        <v>251231639</v>
      </c>
      <c r="D7" s="38">
        <v>44750</v>
      </c>
      <c r="E7" s="5" t="s">
        <v>70</v>
      </c>
    </row>
    <row r="9" spans="1:5" x14ac:dyDescent="0.35">
      <c r="A9" s="5" t="s">
        <v>49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D0DF7-737F-4969-89F1-1178ED58486C}">
  <dimension ref="A5:J65"/>
  <sheetViews>
    <sheetView workbookViewId="0">
      <pane ySplit="6" topLeftCell="A51" activePane="bottomLeft" state="frozen"/>
      <selection pane="bottomLeft" activeCell="A6" sqref="A6"/>
    </sheetView>
  </sheetViews>
  <sheetFormatPr baseColWidth="10" defaultColWidth="8.88671875" defaultRowHeight="15" x14ac:dyDescent="0.35"/>
  <cols>
    <col min="1" max="1" width="30.109375" style="5" bestFit="1" customWidth="1"/>
    <col min="2" max="2" width="9.44140625" style="5" bestFit="1" customWidth="1"/>
    <col min="3" max="3" width="17.5546875" style="7" bestFit="1" customWidth="1"/>
    <col min="4" max="4" width="18.88671875" style="7" bestFit="1" customWidth="1"/>
    <col min="5" max="5" width="7" style="5" bestFit="1" customWidth="1"/>
    <col min="6" max="6" width="12.6640625" style="5" bestFit="1" customWidth="1"/>
    <col min="7" max="7" width="19.44140625" style="5" bestFit="1" customWidth="1"/>
    <col min="8" max="9" width="10.5546875" style="5" bestFit="1" customWidth="1"/>
    <col min="10" max="16384" width="8.88671875" style="5"/>
  </cols>
  <sheetData>
    <row r="5" spans="1:10" ht="25.2" thickBot="1" x14ac:dyDescent="0.6">
      <c r="A5" s="52" t="s">
        <v>77</v>
      </c>
      <c r="B5" s="52"/>
      <c r="C5" s="52"/>
      <c r="D5" s="52"/>
      <c r="E5" s="52"/>
      <c r="F5" s="52"/>
      <c r="G5" s="52"/>
      <c r="H5" s="52"/>
      <c r="I5" s="52"/>
    </row>
    <row r="6" spans="1:10" ht="15.6" thickBot="1" x14ac:dyDescent="0.4">
      <c r="A6" s="8" t="s">
        <v>15</v>
      </c>
      <c r="B6" s="8" t="s">
        <v>16</v>
      </c>
      <c r="C6" s="9" t="s">
        <v>59</v>
      </c>
      <c r="D6" s="9" t="s">
        <v>60</v>
      </c>
      <c r="E6" s="10" t="s">
        <v>17</v>
      </c>
      <c r="F6" s="11" t="s">
        <v>18</v>
      </c>
      <c r="G6" s="11" t="s">
        <v>19</v>
      </c>
      <c r="H6" s="11" t="s">
        <v>20</v>
      </c>
      <c r="I6" s="11" t="s">
        <v>21</v>
      </c>
      <c r="J6" s="33"/>
    </row>
    <row r="7" spans="1:10" x14ac:dyDescent="0.35">
      <c r="A7" s="12" t="s">
        <v>28</v>
      </c>
      <c r="B7" s="13" t="s">
        <v>29</v>
      </c>
      <c r="C7" s="21"/>
      <c r="D7" s="24">
        <v>100000000000</v>
      </c>
      <c r="E7" s="22">
        <v>0.12</v>
      </c>
      <c r="F7" s="13" t="s">
        <v>30</v>
      </c>
      <c r="G7" s="13" t="s">
        <v>25</v>
      </c>
      <c r="H7" s="23">
        <v>43920</v>
      </c>
      <c r="I7" s="23">
        <v>47560</v>
      </c>
      <c r="J7" s="34" t="s">
        <v>64</v>
      </c>
    </row>
    <row r="8" spans="1:10" x14ac:dyDescent="0.35">
      <c r="A8" s="12" t="s">
        <v>28</v>
      </c>
      <c r="B8" s="13" t="s">
        <v>29</v>
      </c>
      <c r="C8" s="21"/>
      <c r="D8" s="24">
        <v>100000000000</v>
      </c>
      <c r="E8" s="22">
        <v>9.7500000000000003E-2</v>
      </c>
      <c r="F8" s="13" t="s">
        <v>30</v>
      </c>
      <c r="G8" s="13" t="s">
        <v>25</v>
      </c>
      <c r="H8" s="23">
        <v>44182</v>
      </c>
      <c r="I8" s="23">
        <v>47833</v>
      </c>
      <c r="J8" s="34" t="s">
        <v>64</v>
      </c>
    </row>
    <row r="9" spans="1:10" x14ac:dyDescent="0.35">
      <c r="A9" s="12" t="s">
        <v>22</v>
      </c>
      <c r="B9" s="13" t="s">
        <v>23</v>
      </c>
      <c r="C9" s="21">
        <v>27000000</v>
      </c>
      <c r="D9" s="21"/>
      <c r="E9" s="22">
        <v>0.09</v>
      </c>
      <c r="F9" s="13" t="s">
        <v>24</v>
      </c>
      <c r="G9" s="13" t="s">
        <v>25</v>
      </c>
      <c r="H9" s="23">
        <v>44193</v>
      </c>
      <c r="I9" s="23">
        <v>47091</v>
      </c>
      <c r="J9" s="34" t="s">
        <v>65</v>
      </c>
    </row>
    <row r="10" spans="1:10" x14ac:dyDescent="0.35">
      <c r="A10" s="12" t="s">
        <v>26</v>
      </c>
      <c r="B10" s="13" t="s">
        <v>23</v>
      </c>
      <c r="C10" s="21">
        <v>5000000</v>
      </c>
      <c r="D10" s="21"/>
      <c r="E10" s="22">
        <v>0.09</v>
      </c>
      <c r="F10" s="13" t="s">
        <v>24</v>
      </c>
      <c r="G10" s="13" t="s">
        <v>25</v>
      </c>
      <c r="H10" s="23">
        <v>44193</v>
      </c>
      <c r="I10" s="23">
        <v>47091</v>
      </c>
      <c r="J10" s="34" t="s">
        <v>65</v>
      </c>
    </row>
    <row r="11" spans="1:10" x14ac:dyDescent="0.35">
      <c r="A11" s="12" t="s">
        <v>31</v>
      </c>
      <c r="B11" s="13" t="s">
        <v>29</v>
      </c>
      <c r="C11" s="21"/>
      <c r="D11" s="24">
        <v>14400000000</v>
      </c>
      <c r="E11" s="22">
        <v>0.11</v>
      </c>
      <c r="F11" s="13" t="s">
        <v>24</v>
      </c>
      <c r="G11" s="13" t="s">
        <v>25</v>
      </c>
      <c r="H11" s="23">
        <v>44193</v>
      </c>
      <c r="I11" s="23">
        <v>47819</v>
      </c>
      <c r="J11" s="34" t="s">
        <v>65</v>
      </c>
    </row>
    <row r="12" spans="1:10" x14ac:dyDescent="0.35">
      <c r="A12" s="12" t="s">
        <v>32</v>
      </c>
      <c r="B12" s="13" t="s">
        <v>29</v>
      </c>
      <c r="C12" s="21"/>
      <c r="D12" s="24">
        <v>38880000000</v>
      </c>
      <c r="E12" s="22">
        <v>0.11</v>
      </c>
      <c r="F12" s="13" t="s">
        <v>24</v>
      </c>
      <c r="G12" s="13" t="s">
        <v>25</v>
      </c>
      <c r="H12" s="23">
        <v>44193</v>
      </c>
      <c r="I12" s="23">
        <v>47819</v>
      </c>
      <c r="J12" s="34" t="s">
        <v>65</v>
      </c>
    </row>
    <row r="13" spans="1:10" x14ac:dyDescent="0.35">
      <c r="A13" s="12" t="s">
        <v>26</v>
      </c>
      <c r="B13" s="13" t="s">
        <v>29</v>
      </c>
      <c r="C13" s="21"/>
      <c r="D13" s="24">
        <v>50400000000</v>
      </c>
      <c r="E13" s="22">
        <v>0.11</v>
      </c>
      <c r="F13" s="13" t="s">
        <v>24</v>
      </c>
      <c r="G13" s="13" t="s">
        <v>25</v>
      </c>
      <c r="H13" s="23">
        <v>44193</v>
      </c>
      <c r="I13" s="23">
        <v>47819</v>
      </c>
      <c r="J13" s="34" t="s">
        <v>65</v>
      </c>
    </row>
    <row r="14" spans="1:10" x14ac:dyDescent="0.35">
      <c r="A14" s="12" t="s">
        <v>33</v>
      </c>
      <c r="B14" s="13" t="s">
        <v>29</v>
      </c>
      <c r="C14" s="21"/>
      <c r="D14" s="24">
        <v>79200000000</v>
      </c>
      <c r="E14" s="22">
        <v>0.11</v>
      </c>
      <c r="F14" s="13" t="s">
        <v>24</v>
      </c>
      <c r="G14" s="13" t="s">
        <v>25</v>
      </c>
      <c r="H14" s="23">
        <v>44193</v>
      </c>
      <c r="I14" s="23">
        <v>47819</v>
      </c>
      <c r="J14" s="34" t="s">
        <v>65</v>
      </c>
    </row>
    <row r="15" spans="1:10" x14ac:dyDescent="0.35">
      <c r="A15" s="12" t="s">
        <v>34</v>
      </c>
      <c r="B15" s="13" t="s">
        <v>29</v>
      </c>
      <c r="C15" s="21"/>
      <c r="D15" s="24">
        <v>18720000000</v>
      </c>
      <c r="E15" s="22">
        <v>0.11</v>
      </c>
      <c r="F15" s="13" t="s">
        <v>24</v>
      </c>
      <c r="G15" s="13" t="s">
        <v>25</v>
      </c>
      <c r="H15" s="23">
        <v>44193</v>
      </c>
      <c r="I15" s="23">
        <v>47819</v>
      </c>
      <c r="J15" s="34" t="s">
        <v>65</v>
      </c>
    </row>
    <row r="16" spans="1:10" x14ac:dyDescent="0.35">
      <c r="A16" s="12" t="s">
        <v>28</v>
      </c>
      <c r="B16" s="13" t="s">
        <v>29</v>
      </c>
      <c r="C16" s="21"/>
      <c r="D16" s="24">
        <v>100000000000</v>
      </c>
      <c r="E16" s="22">
        <v>9.2499999999999999E-2</v>
      </c>
      <c r="F16" s="13" t="s">
        <v>30</v>
      </c>
      <c r="G16" s="13" t="s">
        <v>25</v>
      </c>
      <c r="H16" s="23">
        <v>44267</v>
      </c>
      <c r="I16" s="23">
        <v>47864</v>
      </c>
      <c r="J16" s="34" t="s">
        <v>64</v>
      </c>
    </row>
    <row r="17" spans="1:10" x14ac:dyDescent="0.35">
      <c r="A17" s="12" t="s">
        <v>22</v>
      </c>
      <c r="B17" s="13" t="s">
        <v>23</v>
      </c>
      <c r="C17" s="21">
        <v>1600000</v>
      </c>
      <c r="D17" s="24"/>
      <c r="E17" s="22">
        <v>0.09</v>
      </c>
      <c r="F17" s="13" t="s">
        <v>24</v>
      </c>
      <c r="G17" s="13" t="s">
        <v>25</v>
      </c>
      <c r="H17" s="23">
        <v>44281</v>
      </c>
      <c r="I17" s="23">
        <v>47091</v>
      </c>
      <c r="J17" s="34" t="s">
        <v>65</v>
      </c>
    </row>
    <row r="18" spans="1:10" x14ac:dyDescent="0.35">
      <c r="A18" s="12" t="s">
        <v>31</v>
      </c>
      <c r="B18" s="13" t="s">
        <v>29</v>
      </c>
      <c r="C18" s="21"/>
      <c r="D18" s="24">
        <v>11520000000</v>
      </c>
      <c r="E18" s="22">
        <v>0.11</v>
      </c>
      <c r="F18" s="13" t="s">
        <v>24</v>
      </c>
      <c r="G18" s="13" t="s">
        <v>25</v>
      </c>
      <c r="H18" s="23">
        <v>44281</v>
      </c>
      <c r="I18" s="23">
        <v>47819</v>
      </c>
      <c r="J18" s="34" t="s">
        <v>65</v>
      </c>
    </row>
    <row r="19" spans="1:10" x14ac:dyDescent="0.35">
      <c r="A19" s="12" t="s">
        <v>26</v>
      </c>
      <c r="B19" s="13" t="s">
        <v>29</v>
      </c>
      <c r="C19" s="21"/>
      <c r="D19" s="24">
        <v>11520000000</v>
      </c>
      <c r="E19" s="22">
        <v>0.11</v>
      </c>
      <c r="F19" s="13" t="s">
        <v>24</v>
      </c>
      <c r="G19" s="13" t="s">
        <v>25</v>
      </c>
      <c r="H19" s="23">
        <v>44281</v>
      </c>
      <c r="I19" s="23">
        <v>47819</v>
      </c>
      <c r="J19" s="34" t="s">
        <v>65</v>
      </c>
    </row>
    <row r="20" spans="1:10" x14ac:dyDescent="0.35">
      <c r="A20" s="12" t="s">
        <v>32</v>
      </c>
      <c r="B20" s="13" t="s">
        <v>29</v>
      </c>
      <c r="C20" s="21"/>
      <c r="D20" s="24">
        <v>13824000000</v>
      </c>
      <c r="E20" s="22">
        <v>0.11</v>
      </c>
      <c r="F20" s="13" t="s">
        <v>24</v>
      </c>
      <c r="G20" s="13" t="s">
        <v>25</v>
      </c>
      <c r="H20" s="23">
        <v>44281</v>
      </c>
      <c r="I20" s="23">
        <v>47819</v>
      </c>
      <c r="J20" s="34" t="s">
        <v>65</v>
      </c>
    </row>
    <row r="21" spans="1:10" x14ac:dyDescent="0.35">
      <c r="A21" s="12" t="s">
        <v>34</v>
      </c>
      <c r="B21" s="13" t="s">
        <v>29</v>
      </c>
      <c r="C21" s="21"/>
      <c r="D21" s="24">
        <v>3456000000</v>
      </c>
      <c r="E21" s="22">
        <v>0.11</v>
      </c>
      <c r="F21" s="13" t="s">
        <v>24</v>
      </c>
      <c r="G21" s="13" t="s">
        <v>25</v>
      </c>
      <c r="H21" s="23">
        <v>44281</v>
      </c>
      <c r="I21" s="23">
        <v>47819</v>
      </c>
      <c r="J21" s="34" t="s">
        <v>65</v>
      </c>
    </row>
    <row r="22" spans="1:10" x14ac:dyDescent="0.35">
      <c r="A22" s="12" t="s">
        <v>33</v>
      </c>
      <c r="B22" s="13" t="s">
        <v>29</v>
      </c>
      <c r="C22" s="21"/>
      <c r="D22" s="24">
        <v>5760000000</v>
      </c>
      <c r="E22" s="22">
        <v>0.11</v>
      </c>
      <c r="F22" s="13" t="s">
        <v>24</v>
      </c>
      <c r="G22" s="13" t="s">
        <v>25</v>
      </c>
      <c r="H22" s="23">
        <v>44281</v>
      </c>
      <c r="I22" s="23">
        <v>47819</v>
      </c>
      <c r="J22" s="34" t="s">
        <v>65</v>
      </c>
    </row>
    <row r="23" spans="1:10" x14ac:dyDescent="0.35">
      <c r="A23" s="12" t="s">
        <v>28</v>
      </c>
      <c r="B23" s="13" t="s">
        <v>23</v>
      </c>
      <c r="C23" s="21">
        <v>15000000</v>
      </c>
      <c r="D23" s="24"/>
      <c r="E23" s="22">
        <v>5.2499999999999998E-2</v>
      </c>
      <c r="F23" s="13" t="s">
        <v>24</v>
      </c>
      <c r="G23" s="13" t="s">
        <v>25</v>
      </c>
      <c r="H23" s="23">
        <v>44365</v>
      </c>
      <c r="I23" s="23">
        <v>48046</v>
      </c>
      <c r="J23" s="34" t="s">
        <v>64</v>
      </c>
    </row>
    <row r="24" spans="1:10" x14ac:dyDescent="0.35">
      <c r="A24" s="12" t="s">
        <v>22</v>
      </c>
      <c r="B24" s="13" t="s">
        <v>23</v>
      </c>
      <c r="C24" s="21">
        <v>1600000</v>
      </c>
      <c r="D24" s="24"/>
      <c r="E24" s="22">
        <v>0.09</v>
      </c>
      <c r="F24" s="13" t="s">
        <v>24</v>
      </c>
      <c r="G24" s="13" t="s">
        <v>25</v>
      </c>
      <c r="H24" s="23">
        <v>44372</v>
      </c>
      <c r="I24" s="23">
        <v>47091</v>
      </c>
      <c r="J24" s="34" t="s">
        <v>65</v>
      </c>
    </row>
    <row r="25" spans="1:10" x14ac:dyDescent="0.35">
      <c r="A25" s="12" t="s">
        <v>31</v>
      </c>
      <c r="B25" s="13" t="s">
        <v>29</v>
      </c>
      <c r="C25" s="21"/>
      <c r="D25" s="24">
        <v>11520000000</v>
      </c>
      <c r="E25" s="22">
        <v>0.11</v>
      </c>
      <c r="F25" s="13" t="s">
        <v>24</v>
      </c>
      <c r="G25" s="13" t="s">
        <v>25</v>
      </c>
      <c r="H25" s="23">
        <v>44372</v>
      </c>
      <c r="I25" s="23">
        <v>47819</v>
      </c>
      <c r="J25" s="34" t="s">
        <v>65</v>
      </c>
    </row>
    <row r="26" spans="1:10" x14ac:dyDescent="0.35">
      <c r="A26" s="12" t="s">
        <v>26</v>
      </c>
      <c r="B26" s="13" t="s">
        <v>29</v>
      </c>
      <c r="C26" s="21"/>
      <c r="D26" s="24">
        <v>11520000000</v>
      </c>
      <c r="E26" s="22">
        <v>0.11</v>
      </c>
      <c r="F26" s="13" t="s">
        <v>24</v>
      </c>
      <c r="G26" s="13" t="s">
        <v>25</v>
      </c>
      <c r="H26" s="23">
        <v>44372</v>
      </c>
      <c r="I26" s="23">
        <v>47819</v>
      </c>
      <c r="J26" s="34" t="s">
        <v>65</v>
      </c>
    </row>
    <row r="27" spans="1:10" x14ac:dyDescent="0.35">
      <c r="A27" s="12" t="s">
        <v>32</v>
      </c>
      <c r="B27" s="13" t="s">
        <v>29</v>
      </c>
      <c r="C27" s="21"/>
      <c r="D27" s="24">
        <v>13824000000</v>
      </c>
      <c r="E27" s="22">
        <v>0.11</v>
      </c>
      <c r="F27" s="13" t="s">
        <v>24</v>
      </c>
      <c r="G27" s="13" t="s">
        <v>25</v>
      </c>
      <c r="H27" s="23">
        <v>44372</v>
      </c>
      <c r="I27" s="23">
        <v>47819</v>
      </c>
      <c r="J27" s="34" t="s">
        <v>65</v>
      </c>
    </row>
    <row r="28" spans="1:10" x14ac:dyDescent="0.35">
      <c r="A28" s="12" t="s">
        <v>34</v>
      </c>
      <c r="B28" s="13" t="s">
        <v>29</v>
      </c>
      <c r="C28" s="21"/>
      <c r="D28" s="24">
        <v>3456000000</v>
      </c>
      <c r="E28" s="22">
        <v>0.11</v>
      </c>
      <c r="F28" s="13" t="s">
        <v>24</v>
      </c>
      <c r="G28" s="13" t="s">
        <v>25</v>
      </c>
      <c r="H28" s="23">
        <v>44372</v>
      </c>
      <c r="I28" s="23">
        <v>47819</v>
      </c>
      <c r="J28" s="34" t="s">
        <v>65</v>
      </c>
    </row>
    <row r="29" spans="1:10" x14ac:dyDescent="0.35">
      <c r="A29" s="12" t="s">
        <v>33</v>
      </c>
      <c r="B29" s="13" t="s">
        <v>29</v>
      </c>
      <c r="C29" s="21"/>
      <c r="D29" s="24">
        <v>5760000000</v>
      </c>
      <c r="E29" s="22">
        <v>0.11</v>
      </c>
      <c r="F29" s="13" t="s">
        <v>24</v>
      </c>
      <c r="G29" s="13" t="s">
        <v>25</v>
      </c>
      <c r="H29" s="23">
        <v>44372</v>
      </c>
      <c r="I29" s="23">
        <v>47819</v>
      </c>
      <c r="J29" s="34" t="s">
        <v>65</v>
      </c>
    </row>
    <row r="30" spans="1:10" x14ac:dyDescent="0.35">
      <c r="A30" s="12" t="s">
        <v>28</v>
      </c>
      <c r="B30" s="13" t="s">
        <v>29</v>
      </c>
      <c r="C30" s="21"/>
      <c r="D30" s="24">
        <v>100000000000</v>
      </c>
      <c r="E30" s="22">
        <v>8.5000000000000006E-2</v>
      </c>
      <c r="F30" s="13" t="s">
        <v>24</v>
      </c>
      <c r="G30" s="13" t="s">
        <v>25</v>
      </c>
      <c r="H30" s="23">
        <v>44435</v>
      </c>
      <c r="I30" s="23">
        <v>48075</v>
      </c>
      <c r="J30" s="34" t="s">
        <v>64</v>
      </c>
    </row>
    <row r="31" spans="1:10" x14ac:dyDescent="0.35">
      <c r="A31" s="12" t="s">
        <v>22</v>
      </c>
      <c r="B31" s="13" t="s">
        <v>23</v>
      </c>
      <c r="C31" s="21">
        <v>1600000</v>
      </c>
      <c r="D31" s="24"/>
      <c r="E31" s="22">
        <v>0.09</v>
      </c>
      <c r="F31" s="13" t="s">
        <v>24</v>
      </c>
      <c r="G31" s="13" t="s">
        <v>25</v>
      </c>
      <c r="H31" s="23">
        <v>44467</v>
      </c>
      <c r="I31" s="23">
        <v>47091</v>
      </c>
      <c r="J31" s="34" t="s">
        <v>65</v>
      </c>
    </row>
    <row r="32" spans="1:10" x14ac:dyDescent="0.35">
      <c r="A32" s="12" t="s">
        <v>31</v>
      </c>
      <c r="B32" s="13" t="s">
        <v>29</v>
      </c>
      <c r="C32" s="21"/>
      <c r="D32" s="24">
        <v>11520000000</v>
      </c>
      <c r="E32" s="22">
        <v>0.11</v>
      </c>
      <c r="F32" s="13" t="s">
        <v>24</v>
      </c>
      <c r="G32" s="13" t="s">
        <v>25</v>
      </c>
      <c r="H32" s="23">
        <v>44467</v>
      </c>
      <c r="I32" s="23">
        <v>47819</v>
      </c>
      <c r="J32" s="34" t="s">
        <v>65</v>
      </c>
    </row>
    <row r="33" spans="1:10" x14ac:dyDescent="0.35">
      <c r="A33" s="12" t="s">
        <v>26</v>
      </c>
      <c r="B33" s="13" t="s">
        <v>29</v>
      </c>
      <c r="C33" s="21"/>
      <c r="D33" s="24">
        <v>11520000000</v>
      </c>
      <c r="E33" s="22">
        <v>0.11</v>
      </c>
      <c r="F33" s="13" t="s">
        <v>24</v>
      </c>
      <c r="G33" s="13" t="s">
        <v>25</v>
      </c>
      <c r="H33" s="23">
        <v>44467</v>
      </c>
      <c r="I33" s="23">
        <v>47819</v>
      </c>
      <c r="J33" s="34" t="s">
        <v>65</v>
      </c>
    </row>
    <row r="34" spans="1:10" x14ac:dyDescent="0.35">
      <c r="A34" s="12" t="s">
        <v>32</v>
      </c>
      <c r="B34" s="13" t="s">
        <v>29</v>
      </c>
      <c r="C34" s="21"/>
      <c r="D34" s="24">
        <v>13824000000</v>
      </c>
      <c r="E34" s="22">
        <v>0.11</v>
      </c>
      <c r="F34" s="13" t="s">
        <v>24</v>
      </c>
      <c r="G34" s="13" t="s">
        <v>25</v>
      </c>
      <c r="H34" s="23">
        <v>44467</v>
      </c>
      <c r="I34" s="23">
        <v>47819</v>
      </c>
      <c r="J34" s="34" t="s">
        <v>65</v>
      </c>
    </row>
    <row r="35" spans="1:10" x14ac:dyDescent="0.35">
      <c r="A35" s="12" t="s">
        <v>34</v>
      </c>
      <c r="B35" s="13" t="s">
        <v>29</v>
      </c>
      <c r="C35" s="21"/>
      <c r="D35" s="24">
        <v>3456000000</v>
      </c>
      <c r="E35" s="22">
        <v>0.11</v>
      </c>
      <c r="F35" s="13" t="s">
        <v>24</v>
      </c>
      <c r="G35" s="13" t="s">
        <v>25</v>
      </c>
      <c r="H35" s="23">
        <v>44467</v>
      </c>
      <c r="I35" s="23">
        <v>47819</v>
      </c>
      <c r="J35" s="34" t="s">
        <v>65</v>
      </c>
    </row>
    <row r="36" spans="1:10" x14ac:dyDescent="0.35">
      <c r="A36" s="12" t="s">
        <v>33</v>
      </c>
      <c r="B36" s="13" t="s">
        <v>29</v>
      </c>
      <c r="C36" s="21"/>
      <c r="D36" s="24">
        <v>5760000000</v>
      </c>
      <c r="E36" s="22">
        <v>0.11</v>
      </c>
      <c r="F36" s="13" t="s">
        <v>24</v>
      </c>
      <c r="G36" s="13" t="s">
        <v>25</v>
      </c>
      <c r="H36" s="23">
        <v>44467</v>
      </c>
      <c r="I36" s="23">
        <v>47819</v>
      </c>
      <c r="J36" s="34" t="s">
        <v>65</v>
      </c>
    </row>
    <row r="37" spans="1:10" x14ac:dyDescent="0.35">
      <c r="A37" s="12" t="s">
        <v>28</v>
      </c>
      <c r="B37" s="13" t="s">
        <v>29</v>
      </c>
      <c r="C37" s="21"/>
      <c r="D37" s="24">
        <v>70000000000</v>
      </c>
      <c r="E37" s="22">
        <v>8.5999999999999993E-2</v>
      </c>
      <c r="F37" s="13" t="s">
        <v>24</v>
      </c>
      <c r="G37" s="13" t="s">
        <v>25</v>
      </c>
      <c r="H37" s="23">
        <v>44523</v>
      </c>
      <c r="I37" s="23">
        <v>48166</v>
      </c>
      <c r="J37" s="34" t="s">
        <v>64</v>
      </c>
    </row>
    <row r="38" spans="1:10" x14ac:dyDescent="0.35">
      <c r="A38" s="12" t="s">
        <v>22</v>
      </c>
      <c r="B38" s="13" t="s">
        <v>23</v>
      </c>
      <c r="C38" s="21">
        <v>3200000</v>
      </c>
      <c r="D38" s="24"/>
      <c r="E38" s="22">
        <v>0.09</v>
      </c>
      <c r="F38" s="13" t="s">
        <v>24</v>
      </c>
      <c r="G38" s="13" t="s">
        <v>25</v>
      </c>
      <c r="H38" s="23">
        <v>44525</v>
      </c>
      <c r="I38" s="23">
        <v>47091</v>
      </c>
      <c r="J38" s="34" t="s">
        <v>65</v>
      </c>
    </row>
    <row r="39" spans="1:10" x14ac:dyDescent="0.35">
      <c r="A39" s="12" t="s">
        <v>31</v>
      </c>
      <c r="B39" s="13" t="s">
        <v>29</v>
      </c>
      <c r="C39" s="21"/>
      <c r="D39" s="24">
        <v>23040000000</v>
      </c>
      <c r="E39" s="22">
        <v>0.11</v>
      </c>
      <c r="F39" s="13" t="s">
        <v>24</v>
      </c>
      <c r="G39" s="13" t="s">
        <v>25</v>
      </c>
      <c r="H39" s="23">
        <v>44525</v>
      </c>
      <c r="I39" s="23">
        <v>47819</v>
      </c>
      <c r="J39" s="34" t="s">
        <v>65</v>
      </c>
    </row>
    <row r="40" spans="1:10" x14ac:dyDescent="0.35">
      <c r="A40" s="12" t="s">
        <v>26</v>
      </c>
      <c r="B40" s="13" t="s">
        <v>29</v>
      </c>
      <c r="C40" s="21"/>
      <c r="D40" s="24">
        <v>23040000000</v>
      </c>
      <c r="E40" s="22">
        <v>0.11</v>
      </c>
      <c r="F40" s="13" t="s">
        <v>24</v>
      </c>
      <c r="G40" s="13" t="s">
        <v>25</v>
      </c>
      <c r="H40" s="23">
        <v>44525</v>
      </c>
      <c r="I40" s="23">
        <v>47819</v>
      </c>
      <c r="J40" s="34" t="s">
        <v>65</v>
      </c>
    </row>
    <row r="41" spans="1:10" x14ac:dyDescent="0.35">
      <c r="A41" s="12" t="s">
        <v>32</v>
      </c>
      <c r="B41" s="13" t="s">
        <v>29</v>
      </c>
      <c r="C41" s="21"/>
      <c r="D41" s="24">
        <v>27648000000</v>
      </c>
      <c r="E41" s="22">
        <v>0.11</v>
      </c>
      <c r="F41" s="13" t="s">
        <v>24</v>
      </c>
      <c r="G41" s="13" t="s">
        <v>25</v>
      </c>
      <c r="H41" s="23">
        <v>44525</v>
      </c>
      <c r="I41" s="23">
        <v>47819</v>
      </c>
      <c r="J41" s="34" t="s">
        <v>65</v>
      </c>
    </row>
    <row r="42" spans="1:10" x14ac:dyDescent="0.35">
      <c r="A42" s="12" t="s">
        <v>34</v>
      </c>
      <c r="B42" s="13" t="s">
        <v>29</v>
      </c>
      <c r="C42" s="21"/>
      <c r="D42" s="24">
        <v>6912000000</v>
      </c>
      <c r="E42" s="22">
        <v>0.11</v>
      </c>
      <c r="F42" s="13" t="s">
        <v>24</v>
      </c>
      <c r="G42" s="13" t="s">
        <v>25</v>
      </c>
      <c r="H42" s="23">
        <v>44525</v>
      </c>
      <c r="I42" s="23">
        <v>47819</v>
      </c>
      <c r="J42" s="34" t="s">
        <v>65</v>
      </c>
    </row>
    <row r="43" spans="1:10" x14ac:dyDescent="0.35">
      <c r="A43" s="12" t="s">
        <v>33</v>
      </c>
      <c r="B43" s="13" t="s">
        <v>29</v>
      </c>
      <c r="C43" s="21"/>
      <c r="D43" s="24">
        <v>11520000000</v>
      </c>
      <c r="E43" s="22">
        <v>0.11</v>
      </c>
      <c r="F43" s="13" t="s">
        <v>24</v>
      </c>
      <c r="G43" s="13" t="s">
        <v>25</v>
      </c>
      <c r="H43" s="23">
        <v>44525</v>
      </c>
      <c r="I43" s="23">
        <v>47819</v>
      </c>
      <c r="J43" s="34" t="s">
        <v>65</v>
      </c>
    </row>
    <row r="44" spans="1:10" x14ac:dyDescent="0.35">
      <c r="A44" s="12" t="s">
        <v>22</v>
      </c>
      <c r="B44" s="13" t="s">
        <v>29</v>
      </c>
      <c r="C44" s="21"/>
      <c r="D44" s="24">
        <v>36225000000</v>
      </c>
      <c r="E44" s="22">
        <v>0.105</v>
      </c>
      <c r="F44" s="13" t="s">
        <v>24</v>
      </c>
      <c r="G44" s="13" t="s">
        <v>25</v>
      </c>
      <c r="H44" s="23">
        <v>44592</v>
      </c>
      <c r="I44" s="23">
        <v>48915</v>
      </c>
      <c r="J44" s="34" t="s">
        <v>65</v>
      </c>
    </row>
    <row r="45" spans="1:10" x14ac:dyDescent="0.35">
      <c r="A45" s="12" t="s">
        <v>31</v>
      </c>
      <c r="B45" s="13" t="s">
        <v>29</v>
      </c>
      <c r="C45" s="21"/>
      <c r="D45" s="24">
        <v>10350000000</v>
      </c>
      <c r="E45" s="22">
        <v>0.105</v>
      </c>
      <c r="F45" s="13" t="s">
        <v>24</v>
      </c>
      <c r="G45" s="13" t="s">
        <v>25</v>
      </c>
      <c r="H45" s="23">
        <v>44592</v>
      </c>
      <c r="I45" s="23">
        <v>48915</v>
      </c>
      <c r="J45" s="34" t="s">
        <v>65</v>
      </c>
    </row>
    <row r="46" spans="1:10" x14ac:dyDescent="0.35">
      <c r="A46" s="12" t="s">
        <v>26</v>
      </c>
      <c r="B46" s="13" t="s">
        <v>29</v>
      </c>
      <c r="C46" s="21"/>
      <c r="D46" s="24">
        <v>20700000000</v>
      </c>
      <c r="E46" s="22">
        <v>0.105</v>
      </c>
      <c r="F46" s="13" t="s">
        <v>24</v>
      </c>
      <c r="G46" s="13" t="s">
        <v>25</v>
      </c>
      <c r="H46" s="23">
        <v>44592</v>
      </c>
      <c r="I46" s="23">
        <v>48915</v>
      </c>
      <c r="J46" s="34" t="s">
        <v>65</v>
      </c>
    </row>
    <row r="47" spans="1:10" x14ac:dyDescent="0.35">
      <c r="A47" s="12" t="s">
        <v>32</v>
      </c>
      <c r="B47" s="13" t="s">
        <v>29</v>
      </c>
      <c r="C47" s="21"/>
      <c r="D47" s="24">
        <v>15525000000</v>
      </c>
      <c r="E47" s="22">
        <v>0.105</v>
      </c>
      <c r="F47" s="13" t="s">
        <v>24</v>
      </c>
      <c r="G47" s="13" t="s">
        <v>25</v>
      </c>
      <c r="H47" s="23">
        <v>44592</v>
      </c>
      <c r="I47" s="23">
        <v>48915</v>
      </c>
      <c r="J47" s="34" t="s">
        <v>65</v>
      </c>
    </row>
    <row r="48" spans="1:10" x14ac:dyDescent="0.35">
      <c r="A48" s="12" t="s">
        <v>34</v>
      </c>
      <c r="B48" s="13" t="s">
        <v>29</v>
      </c>
      <c r="C48" s="21"/>
      <c r="D48" s="24">
        <v>5175000000</v>
      </c>
      <c r="E48" s="22">
        <v>0.105</v>
      </c>
      <c r="F48" s="13" t="s">
        <v>24</v>
      </c>
      <c r="G48" s="13" t="s">
        <v>25</v>
      </c>
      <c r="H48" s="23">
        <v>44592</v>
      </c>
      <c r="I48" s="23">
        <v>48915</v>
      </c>
      <c r="J48" s="34" t="s">
        <v>65</v>
      </c>
    </row>
    <row r="49" spans="1:10" x14ac:dyDescent="0.35">
      <c r="A49" s="12" t="s">
        <v>33</v>
      </c>
      <c r="B49" s="13" t="s">
        <v>29</v>
      </c>
      <c r="C49" s="21"/>
      <c r="D49" s="24">
        <v>15525000000</v>
      </c>
      <c r="E49" s="22">
        <v>0.105</v>
      </c>
      <c r="F49" s="13" t="s">
        <v>24</v>
      </c>
      <c r="G49" s="13" t="s">
        <v>25</v>
      </c>
      <c r="H49" s="23">
        <v>44592</v>
      </c>
      <c r="I49" s="23">
        <v>48915</v>
      </c>
      <c r="J49" s="34" t="s">
        <v>65</v>
      </c>
    </row>
    <row r="50" spans="1:10" x14ac:dyDescent="0.35">
      <c r="A50" s="12" t="s">
        <v>22</v>
      </c>
      <c r="B50" s="13" t="s">
        <v>29</v>
      </c>
      <c r="C50" s="21"/>
      <c r="D50" s="24">
        <v>36225000000</v>
      </c>
      <c r="E50" s="22">
        <v>0.105</v>
      </c>
      <c r="F50" s="13" t="s">
        <v>24</v>
      </c>
      <c r="G50" s="13" t="s">
        <v>25</v>
      </c>
      <c r="H50" s="23">
        <v>44652</v>
      </c>
      <c r="I50" s="23">
        <v>48915</v>
      </c>
      <c r="J50" s="34" t="s">
        <v>65</v>
      </c>
    </row>
    <row r="51" spans="1:10" x14ac:dyDescent="0.35">
      <c r="A51" s="12" t="s">
        <v>31</v>
      </c>
      <c r="B51" s="13" t="s">
        <v>29</v>
      </c>
      <c r="C51" s="21"/>
      <c r="D51" s="24">
        <v>10350000000</v>
      </c>
      <c r="E51" s="22">
        <v>0.105</v>
      </c>
      <c r="F51" s="13" t="s">
        <v>24</v>
      </c>
      <c r="G51" s="13" t="s">
        <v>25</v>
      </c>
      <c r="H51" s="23">
        <v>44652</v>
      </c>
      <c r="I51" s="23">
        <v>48915</v>
      </c>
      <c r="J51" s="34" t="s">
        <v>65</v>
      </c>
    </row>
    <row r="52" spans="1:10" x14ac:dyDescent="0.35">
      <c r="A52" s="12" t="s">
        <v>26</v>
      </c>
      <c r="B52" s="13" t="s">
        <v>29</v>
      </c>
      <c r="C52" s="21"/>
      <c r="D52" s="24">
        <v>20700000000</v>
      </c>
      <c r="E52" s="22">
        <v>0.105</v>
      </c>
      <c r="F52" s="13" t="s">
        <v>24</v>
      </c>
      <c r="G52" s="13" t="s">
        <v>25</v>
      </c>
      <c r="H52" s="23">
        <v>44652</v>
      </c>
      <c r="I52" s="23">
        <v>48915</v>
      </c>
      <c r="J52" s="34" t="s">
        <v>65</v>
      </c>
    </row>
    <row r="53" spans="1:10" x14ac:dyDescent="0.35">
      <c r="A53" s="12" t="s">
        <v>32</v>
      </c>
      <c r="B53" s="13" t="s">
        <v>29</v>
      </c>
      <c r="C53" s="21"/>
      <c r="D53" s="24">
        <v>15525000000</v>
      </c>
      <c r="E53" s="22">
        <v>0.105</v>
      </c>
      <c r="F53" s="13" t="s">
        <v>24</v>
      </c>
      <c r="G53" s="13" t="s">
        <v>25</v>
      </c>
      <c r="H53" s="23">
        <v>44652</v>
      </c>
      <c r="I53" s="23">
        <v>48915</v>
      </c>
      <c r="J53" s="34" t="s">
        <v>65</v>
      </c>
    </row>
    <row r="54" spans="1:10" x14ac:dyDescent="0.35">
      <c r="A54" s="12" t="s">
        <v>34</v>
      </c>
      <c r="B54" s="13" t="s">
        <v>29</v>
      </c>
      <c r="C54" s="21"/>
      <c r="D54" s="24">
        <v>5175000000</v>
      </c>
      <c r="E54" s="22">
        <v>0.105</v>
      </c>
      <c r="F54" s="13" t="s">
        <v>24</v>
      </c>
      <c r="G54" s="13" t="s">
        <v>25</v>
      </c>
      <c r="H54" s="23">
        <v>44652</v>
      </c>
      <c r="I54" s="23">
        <v>48915</v>
      </c>
      <c r="J54" s="34" t="s">
        <v>65</v>
      </c>
    </row>
    <row r="55" spans="1:10" x14ac:dyDescent="0.35">
      <c r="A55" s="12" t="s">
        <v>33</v>
      </c>
      <c r="B55" s="13" t="s">
        <v>29</v>
      </c>
      <c r="C55" s="21"/>
      <c r="D55" s="24">
        <v>15525000000</v>
      </c>
      <c r="E55" s="22">
        <v>0.105</v>
      </c>
      <c r="F55" s="13" t="s">
        <v>24</v>
      </c>
      <c r="G55" s="13" t="s">
        <v>25</v>
      </c>
      <c r="H55" s="23">
        <v>44652</v>
      </c>
      <c r="I55" s="23">
        <v>48915</v>
      </c>
      <c r="J55" s="34" t="s">
        <v>65</v>
      </c>
    </row>
    <row r="56" spans="1:10" x14ac:dyDescent="0.35">
      <c r="A56" s="12" t="s">
        <v>28</v>
      </c>
      <c r="B56" s="13" t="s">
        <v>23</v>
      </c>
      <c r="C56" s="21">
        <v>20000000</v>
      </c>
      <c r="D56" s="24"/>
      <c r="E56" s="22">
        <v>0.06</v>
      </c>
      <c r="F56" s="13" t="s">
        <v>72</v>
      </c>
      <c r="G56" s="13" t="s">
        <v>25</v>
      </c>
      <c r="H56" s="23">
        <v>44680</v>
      </c>
      <c r="I56" s="23">
        <v>46864</v>
      </c>
      <c r="J56" s="34" t="s">
        <v>64</v>
      </c>
    </row>
    <row r="57" spans="1:10" x14ac:dyDescent="0.35">
      <c r="A57" s="42" t="s">
        <v>73</v>
      </c>
      <c r="B57" s="43" t="s">
        <v>23</v>
      </c>
      <c r="C57" s="21">
        <v>20000000</v>
      </c>
      <c r="D57" s="44"/>
      <c r="E57" s="45">
        <v>7.4999999999999997E-2</v>
      </c>
      <c r="F57" s="43" t="s">
        <v>72</v>
      </c>
      <c r="G57" s="43" t="s">
        <v>27</v>
      </c>
      <c r="H57" s="46">
        <v>44728</v>
      </c>
      <c r="I57" s="46">
        <v>45084</v>
      </c>
      <c r="J57" s="34" t="s">
        <v>63</v>
      </c>
    </row>
    <row r="58" spans="1:10" x14ac:dyDescent="0.35">
      <c r="A58" s="42" t="s">
        <v>26</v>
      </c>
      <c r="B58" s="43" t="s">
        <v>23</v>
      </c>
      <c r="C58" s="47">
        <v>2500000</v>
      </c>
      <c r="D58" s="44"/>
      <c r="E58" s="45">
        <v>0.06</v>
      </c>
      <c r="F58" s="43" t="s">
        <v>72</v>
      </c>
      <c r="G58" s="43" t="s">
        <v>27</v>
      </c>
      <c r="H58" s="46">
        <v>44736</v>
      </c>
      <c r="I58" s="46">
        <v>45101</v>
      </c>
      <c r="J58" s="34" t="s">
        <v>63</v>
      </c>
    </row>
    <row r="59" spans="1:10" x14ac:dyDescent="0.35">
      <c r="A59" s="42" t="s">
        <v>74</v>
      </c>
      <c r="B59" s="43" t="s">
        <v>23</v>
      </c>
      <c r="C59" s="47">
        <v>5000000</v>
      </c>
      <c r="D59" s="44"/>
      <c r="E59" s="45">
        <v>6.5000000000000002E-2</v>
      </c>
      <c r="F59" s="43" t="s">
        <v>72</v>
      </c>
      <c r="G59" s="43" t="s">
        <v>27</v>
      </c>
      <c r="H59" s="46">
        <v>44736</v>
      </c>
      <c r="I59" s="46">
        <v>45096</v>
      </c>
      <c r="J59" s="34" t="s">
        <v>63</v>
      </c>
    </row>
    <row r="60" spans="1:10" x14ac:dyDescent="0.35">
      <c r="A60" s="42" t="s">
        <v>75</v>
      </c>
      <c r="B60" s="43" t="s">
        <v>23</v>
      </c>
      <c r="C60" s="47">
        <v>2500000</v>
      </c>
      <c r="D60" s="44"/>
      <c r="E60" s="45">
        <v>7.4999999999999997E-2</v>
      </c>
      <c r="F60" s="43" t="s">
        <v>72</v>
      </c>
      <c r="G60" s="43" t="s">
        <v>27</v>
      </c>
      <c r="H60" s="46">
        <v>44741</v>
      </c>
      <c r="I60" s="46">
        <v>45106</v>
      </c>
      <c r="J60" s="34" t="s">
        <v>63</v>
      </c>
    </row>
    <row r="61" spans="1:10" ht="15.6" thickBot="1" x14ac:dyDescent="0.4">
      <c r="A61" s="25" t="s">
        <v>61</v>
      </c>
      <c r="B61" s="26"/>
      <c r="C61" s="27">
        <f>SUM(C7:C60)</f>
        <v>105000000</v>
      </c>
      <c r="D61" s="35">
        <f>SUM(D7:D60)</f>
        <v>1109000000000</v>
      </c>
      <c r="E61" s="28"/>
      <c r="F61" s="29"/>
      <c r="G61" s="30"/>
      <c r="H61" s="31"/>
      <c r="I61" s="31"/>
      <c r="J61" s="34"/>
    </row>
    <row r="62" spans="1:10" ht="15.6" thickTop="1" x14ac:dyDescent="0.35">
      <c r="A62"/>
      <c r="B62"/>
      <c r="C62" s="36"/>
      <c r="D62" s="48"/>
      <c r="E62"/>
      <c r="F62" s="49"/>
      <c r="G62"/>
      <c r="H62"/>
      <c r="I62"/>
      <c r="J62"/>
    </row>
    <row r="63" spans="1:10" x14ac:dyDescent="0.35">
      <c r="A63" s="51" t="s">
        <v>66</v>
      </c>
      <c r="B63" s="51"/>
      <c r="C63" s="51"/>
      <c r="D63" s="51"/>
      <c r="E63" s="51"/>
      <c r="F63" s="51"/>
      <c r="G63" s="51"/>
      <c r="H63" s="33"/>
      <c r="I63" s="33"/>
      <c r="J63" s="33"/>
    </row>
    <row r="64" spans="1:10" x14ac:dyDescent="0.35">
      <c r="A64" s="51" t="s">
        <v>76</v>
      </c>
      <c r="B64" s="51"/>
      <c r="C64" s="51"/>
      <c r="D64" s="51"/>
      <c r="E64" s="51"/>
      <c r="F64" s="41"/>
      <c r="G64" s="41"/>
      <c r="H64" s="33"/>
      <c r="I64" s="33"/>
      <c r="J64" s="33"/>
    </row>
    <row r="65" spans="1:10" x14ac:dyDescent="0.35">
      <c r="A65" s="51" t="s">
        <v>67</v>
      </c>
      <c r="B65" s="51"/>
      <c r="C65" s="51"/>
      <c r="D65" s="51"/>
      <c r="E65" s="51"/>
      <c r="F65"/>
      <c r="G65"/>
      <c r="H65"/>
      <c r="I65"/>
      <c r="J65"/>
    </row>
  </sheetData>
  <autoFilter ref="A6:J49" xr:uid="{F1D77B29-F623-41DB-8DD4-30778C1E19FE}"/>
  <mergeCells count="4">
    <mergeCell ref="A63:G63"/>
    <mergeCell ref="A64:E64"/>
    <mergeCell ref="A65:E65"/>
    <mergeCell ref="A5:I5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B7210-96BA-4F1C-98EE-CFFBDB2ABDDB}">
  <dimension ref="A5:E8"/>
  <sheetViews>
    <sheetView workbookViewId="0">
      <selection activeCell="A8" sqref="A8"/>
    </sheetView>
  </sheetViews>
  <sheetFormatPr baseColWidth="10" defaultRowHeight="15" x14ac:dyDescent="0.35"/>
  <cols>
    <col min="1" max="1" width="2.33203125" style="5" customWidth="1"/>
    <col min="2" max="2" width="18.109375" style="5" bestFit="1" customWidth="1"/>
    <col min="3" max="4" width="12.109375" style="5" bestFit="1" customWidth="1"/>
    <col min="5" max="5" width="10.88671875" style="5" bestFit="1" customWidth="1"/>
    <col min="6" max="16384" width="11.5546875" style="5"/>
  </cols>
  <sheetData>
    <row r="5" spans="1:5" s="16" customFormat="1" x14ac:dyDescent="0.35">
      <c r="A5" s="14"/>
      <c r="B5" s="14" t="s">
        <v>50</v>
      </c>
      <c r="C5" s="15">
        <f>SUM(C6)</f>
        <v>645357363</v>
      </c>
      <c r="D5" s="37" t="s">
        <v>68</v>
      </c>
      <c r="E5" s="37" t="s">
        <v>69</v>
      </c>
    </row>
    <row r="6" spans="1:5" s="16" customFormat="1" x14ac:dyDescent="0.35">
      <c r="A6" s="17"/>
      <c r="B6" s="17" t="s">
        <v>51</v>
      </c>
      <c r="C6" s="18">
        <v>645357363</v>
      </c>
      <c r="D6" s="38">
        <v>44760</v>
      </c>
      <c r="E6" s="5" t="s">
        <v>70</v>
      </c>
    </row>
    <row r="8" spans="1:5" x14ac:dyDescent="0.35">
      <c r="A8" s="17" t="s">
        <v>78</v>
      </c>
    </row>
  </sheetData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no"?><Relationships xmlns="http://schemas.openxmlformats.org/package/2006/relationships"><Relationship Id="rId1" Target="sig1.xml" Type="http://schemas.openxmlformats.org/package/2006/relationships/digital-signature/signature"/><Relationship Id="rId2" Target="sig2.xml" Type="http://schemas.openxmlformats.org/package/2006/relationships/digital-signature/signature"/><Relationship Id="rId3" Target="sig3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DJ4sDOWhhk7NhKaUNWs0mci4L71h41G296PGUemK+DY=</DigestValue>
    </Reference>
    <Reference Type="http://www.w3.org/2000/09/xmldsig#Object" URI="#idOfficeObject">
      <DigestMethod Algorithm="http://www.w3.org/2001/04/xmlenc#sha256"/>
      <DigestValue>Xin7fbB2O2wQBffTgqDDDi/b6U9OAx7ScK6+AboioFw=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wWXlPi2FGR4cPkcLlkaxnJ31VI3DZra3uPU6OBAZypk=</DigestValue>
    </Reference>
  </SignedInfo>
  <SignatureValue Id="idPackageSignature-signature-value">JJQehbis7rOa799NE1+ZvEkQStBZoiQ5aeEcuh1XfqIOkrfxFdo6yY/fLyQ995+BAqR9iz4skQK8ahYIbiNZX7J2edk6066aqfJfQv0EssFR4f+ZIRdrx1Dk5plmcoc9yBhQGowVvcBTSiPaaJ+9ZJ20krGY6PVA8XbMX+fE4k2mUDpIgX5V12LfxWCeJ7U7YxGSwkhX4Vw97nDmn30ao89jm3mxjCQm3AHlH863BoZwVFIg79Un6BO7ZoUYJd+YohBPnJbs+IEJ5eCkyJhWVSYCr+JTXTd5+7giUVquv3OAhakEj5m2Ay2KDXH8dkH//8uiZnpK4w9s+nXrkBU3lg==</SignatureValue>
  <KeyInfo>
    <X509Data>
      <X509Certificate>MIIIFTCCBf2gAwIBAgITXAAArf6Wk0V0xbkDRwAAAACt/jANBgkqhkiG9w0BAQsFADBXMRcwFQYD
VQQFEw5SVUMgODAwODA2MTAtNzEVMBMGA1UEChMMQ09ERTEwMCBTLkEuMQswCQYDVQQGEwJQWTEY
MBYGA1UEAxMPQ0EtQ09ERTEwMCBTLkEuMB4XDTIyMDIwMjE1MTc1M1oXDTIzMDIwMjE1MTc1M1ow
gacxJjAkBgNVBAMTHVZJQ1RPUiBNQU5VRUwgRkVSTkFOREVaIFJPSkFTMRcwFQYDVQQKEw5QRVJT
T05BIEZJU0lDQTELMAkGA1UEBhMCUFkxFjAUBgNVBCoTDVZJQ1RPUiBNQU5VRUwxGDAWBgNVBAQT
D0ZFUk5BTkRFWiBST0pBUzESMBAGA1UEBRMJQ0kyMzM3OTIzMREwDwYDVQQLEwhGSVJNQSBGMTCC
ASIwDQYJKoZIhvcNAQEBBQADggEPADCCAQoCggEBALa3W/Bo/GXJne6gY4aHF3CRjwRe8KSoM3UZ
zE51y2x0388E0FWjbbJxjwzlt3bab1UjTAMEpqzVLg0Ii1tJ7VggfLyrsDSnwkO11KA2sev+Zf5B
/yiGwt3jR3WiMY7QPa2ru6tUTK7SAzlOFRrPvi6n16DY2ppXKlxb3aR0WTV8dKxaUgwO4/8rDs4N
vYa/6iDlDqrH59pm/EWg6qAFcHXjeypkzke32Pd4hi7zztph2r79m9UNeBUccf/pdJ5Xyhz9zPbV
zObi5MCfcjLamHkUCqyI0EXObfYghd0q7ysROegx+/xyZUmp857+KsHg7d22OVyPnCX9wc8PHPMf
0CECAwEAAaOCA4cwggODMA4GA1UdDwEB/wQEAwIF4DAMBgNVHRMBAf8EAjAAMCAGA1UdJQEB/wQW
MBQGCCsGAQUFBwMCBggrBgEFBQcDBDAdBgNVHQ4EFgQUjDs9dISrXnwn6Na+me57pMXVawcwHwYD
VR0jBBgwFoAUJ/baOwt/k/hZEtAVqkLPspaWPUUwgYgGA1UdHwSBgDB+MHygeqB4hjpodHRwOi8v
Y2ExLmNvZGUxMDAuY29tLnB5L2Zpcm1hLWRpZ2l0YWwvY3JsL0NBLUNPREUxMDAuY3JshjpodHRw
Oi8vY2EyLmNvZGUxMDAuY29tLnB5L2Zpcm1hLWRpZ2l0YWwvY3JsL0NBLUNPREUxMDAuY3JsMIH4
BggrBgEFBQcBAQSB6zCB6DBGBggrBgEFBQcwAoY6aHR0cDovL2NhMS5jb2RlMTAwLmNvbS5weS9m
aXJtYS1kaWdpdGFsL2Nlci9DQS1DT0RFMTAwLmNlcjBGBggrBgEFBQcwAoY6aHR0cDovL2NhMi5j
b2RlMTAwLmNvbS5weS9maXJtYS1kaWdpdGFsL2Nlci9DQS1DT0RFMTAwLmNlcjAqBggrBgEFBQcw
AYYeaHR0cDovL2NhMS5jb2RlMTAwLmNvbS5weS9vY3NwMCoGCCsGAQUFBzABhh5odHRwOi8vY2Ey
LmNvZGUxMDAuY29tLnB5L29jc3AwggFPBgNVHSAEggFGMIIBQjCCAT4GDCsGAQQBgtlKAQEBBjCC
ASwwbAYIKwYBBQUHAgEWYGh0dHA6Ly93d3cuY29kZTEwMC5jb20ucHkvZmlybWEtZGlnaXRhbC9D
T0RFMTAwJTIwUG9saXRpY2ElMjBkZSUyMENlcnRpZmljYWNpb24lMjBGMSUyMHYxLjAucGRmADBm
BggrBgEFBQcCAjBaHlgAUABvAGwAaQB0AGkAYwBhACAAZABlACAAYwBlAHIAdABpAGYAaQBjAGEA
YwBpAG8AbgAgAEYAMQAgAGQAZQAgAEMAbwBkAGUAMQAwADAAIABTAC4AQQAuMFQGCCsGAQUFBwIC
MEgeRgBDAG8AZABlACAAMQAwADAAIABTAC4AQQAuACAAQwBlAHIAdABpAGYAaQBjAGEAdABlACAA
UABvAGwAaQBjAHkAIABGADEwKAYDVR0RBCEwH4EdVklDVE9SLkZFUk5BTkRFWkBDRUNPTi5DT00u
UFkwDQYJKoZIhvcNAQELBQADggIBAGkv+OrwPnsYtXbaUSWaE3GCsOhB3/oHljcv743wFuItm6wX
cqlTLT/1iKS15s1ahv7LtN0DdDDE88OCWBpJJGfrIqoGHoK8rxFNx+3i6PozUPA9BWyvRIHtFWpY
FtZwa9SVh6Bx6s1joOhCMAnNiCzuJ5n3Mu6Yd7VkpFHFhv9GUKU78/2BzHCtm3JKsIZYrE2klMHM
s50/bWLmUaEUVNLDBd23AsswYERaK3jCLyfeC2sIg5HvVgXIsxGo46AzijunhSI+geOwxNbW00rs
53L6Yhdn/tA6Nxr4yjBalJgt/whcnEOwUVdZuqlBwHvDoekrn4zmT6pogQWUrQXy8FLe6RlOlg7T
RDcUJNXvZHzNWJFpy3UC/9LvMam8c78sxPSQD0smhzJIGYkgLSQGpXmrfyaADL51iotL2JfBkLgg
HbacpgIZsa6iyGxTZichTE899RK8/iaFWz4G2rpye8+lhqds35lr4rQ3IXawZXifuiLb9BzO79LZ
s2jNO0WUqWL4Unw6+s4edV7fHSW+nbhSl2E4TkK03Fs3DqyFkDiDigv7AlDm3sQQWG3Mk/+OTsxK
WtUDBwjs8YahiNgT54K4CHcf9JOy2ek4s1IY5LGWJCeC9fWBkyX4zpY7md6G8pRjzX6lsloqNuR5
2V8zlMLbWNX4TmF5Hi8O2UkluHxR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10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  <mdssi:RelationshipReference xmlns:mdssi="http://schemas.openxmlformats.org/package/2006/digital-signature" SourceId="rId6"/>
            <mdssi:RelationshipReference xmlns:mdssi="http://schemas.openxmlformats.org/package/2006/digital-signature" SourceId="rId7"/>
            <mdssi:RelationshipReference xmlns:mdssi="http://schemas.openxmlformats.org/package/2006/digital-signature" SourceId="rId8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s6vNwzES6/INsOW6g3OlVddBbCP6Y4+T3umBNFAhNIc=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HrY1RAN0TMvZTyUCQBy4YlWmziakgPf23S2EC9QNpKY=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1H/yAVbzmeUCq2iY8l7KfLkz8GnQSkYZeMORwMNhnsY=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Vc/zN0knh+AasSY4SNJvEbxlKcySSzgKzX355EXMPJQ=</DigestValue>
      </Reference>
      <Reference URI="/xl/styles.xml?ContentType=application/vnd.openxmlformats-officedocument.spreadsheetml.styles+xml">
        <DigestMethod Algorithm="http://www.w3.org/2001/04/xmlenc#sha256"/>
        <DigestValue>GgvRELBb9WwWSIUMYudlMGasdldKnxZNABVSKkKmDVs=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HRP1tGA84H5Xec/c0IgjTLv+rkp25/CSRPmzP53epL4=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1aBKw6ZwZ+Y+IYzxgjDiWSR1ysEMtWdy7lx9knXt0JU=</DigestValue>
      </Reference>
      <Reference URI="/xl/worksheets/sheet2.xml?ContentType=application/vnd.openxmlformats-officedocument.spreadsheetml.worksheet+xml">
        <DigestMethod Algorithm="http://www.w3.org/2001/04/xmlenc#sha256"/>
        <DigestValue>tn7SIPuKiZm3c4xKZj/yb1VHWqFVlqVJTVTqMaq5OF4=</DigestValue>
      </Reference>
      <Reference URI="/xl/worksheets/sheet3.xml?ContentType=application/vnd.openxmlformats-officedocument.spreadsheetml.worksheet+xml">
        <DigestMethod Algorithm="http://www.w3.org/2001/04/xmlenc#sha256"/>
        <DigestValue>zqV1cqVw+QhFmzPfUys7GBFFmFEUP50XkjSO+R62+zU=</DigestValue>
      </Reference>
      <Reference URI="/xl/worksheets/sheet4.xml?ContentType=application/vnd.openxmlformats-officedocument.spreadsheetml.worksheet+xml">
        <DigestMethod Algorithm="http://www.w3.org/2001/04/xmlenc#sha256"/>
        <DigestValue>aomjnJubdxgLnZNve3weFnqsAJ9oiBzTHncyTJgmzq8=</DigestValue>
      </Reference>
      <Reference URI="/xl/worksheets/sheet5.xml?ContentType=application/vnd.openxmlformats-officedocument.spreadsheetml.worksheet+xml">
        <DigestMethod Algorithm="http://www.w3.org/2001/04/xmlenc#sha256"/>
        <DigestValue>HjUie4vfDiEKC3YD3aFnJeiubkj8Jdiduom1DzWdbM4=</DigestValue>
      </Reference>
      <Reference URI="/xl/worksheets/sheet6.xml?ContentType=application/vnd.openxmlformats-officedocument.spreadsheetml.worksheet+xml">
        <DigestMethod Algorithm="http://www.w3.org/2001/04/xmlenc#sha256"/>
        <DigestValue>0xpSmceDP2jDFVH4adEx2YnI81H7eHb3wyb84b1zi/Y=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2022-08-16T21:28:24Z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ignatureComments>Office OpenXML Document</SignatureComments>
          <ManifestHashAlgorithm>http://www.w3.org/2001/04/xmlenc#sha256</ManifestHashAlgorithm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2022-08-16T21:28:24Z</xd:SigningTime>
          <xd:SigningCertificate>
            <xd:Cert>
              <xd:CertDigest>
                <DigestMethod Algorithm="http://www.w3.org/2001/04/xmlenc#sha256"/>
                <DigestValue>k9XH+2MzKy6uYYHcWWTeXAmu7tqnG3tGppU6lMSSMRk=</DigestValue>
              </xd:CertDigest>
              <xd:IssuerSerial>
                <X509IssuerName>CN=CA-CODE100 S.A.,  C=PY,  O=CODE100 S.A.,  SERIALNUMBER=RUC 80080610-7</X509IssuerName>
                <X509SerialNumber>2051668789543158031355650450339278281435557374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fxkDllNsn0Y/+VPzfGy7MnDeCHnpm1hmR3e/gTq76+E=</DigestValue>
    </Reference>
    <Reference Type="http://www.w3.org/2000/09/xmldsig#Object" URI="#idOfficeObject">
      <DigestMethod Algorithm="http://www.w3.org/2001/04/xmlenc#sha256"/>
      <DigestValue>Xin7fbB2O2wQBffTgqDDDi/b6U9OAx7ScK6+AboioFw=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3hpmWiSAC2cmEAI3AKU4GY1qvVf5kQpnVgn6KjoobLE=</DigestValue>
    </Reference>
  </SignedInfo>
  <SignatureValue Id="idPackageSignature-signature-value">gnvIB6jZ7jqcPto+rCj6SB/HTcZKCNXvbiz8hIjsqroDHsUjPGse4kD6pS6i9kifktqFrszOK2AFyUhi71bdrVxuZzochQifIdlUyCEG+C5JcrVpFDt5q5VN3DVGvFsmOXmo7K7ub/RlW8b0mA0ZWWTjV9d4o2QuzE3YkMeXf61rXVVgubhrG8+aSQ6YO7/tqo3s0Z9nLIOyPkLitexgHQFwMKbfGUXd6giZtaCKWNJmQdjEkBUfzD+K/mGVrmml2QPT4lbceRkSJsdQ3SYT/J2XfBNM2gJa7wCan+/LulWpj1SLac9d7Og8MLctUAzTqSWd7UEgcdTqPgdkV/bIPg==</SignatureValue>
  <KeyInfo>
    <X509Data>
      <X509Certificate>MIIIETCCBfmgAwIBAgITXAAAsIEVy8b+g1wTwgAAAACwgTANBgkqhkiG9w0BAQsFADBXMRcwFQYD
VQQFEw5SVUMgODAwODA2MTAtNzEVMBMGA1UEChMMQ09ERTEwMCBTLkEuMQswCQYDVQQGEwJQWTEY
MBYGA1UEAxMPQ0EtQ09ERTEwMCBTLkEuMB4XDTIyMDMxMDEzMTYzNloXDTIzMDMxMDEzMTYzNlow
gakxJzAlBgNVBAMTHk1BUkNPIEFOVE9OSU8gTEFURVJSQSBVTElBTUJSRTEXMBUGA1UEChMOUEVS
U09OQSBGSVNJQ0ExCzAJBgNVBAYTAlBZMRYwFAYDVQQqEw1NQVJDTyBBTlRPTklPMRkwFwYDVQQE
ExBMQVRFUlJBIFVMSUFNQlJFMRIwEAYDVQQFEwlDSTI1NjMzMDMxETAPBgNVBAsTCEZJUk1BIEYx
MIIBIjANBgkqhkiG9w0BAQEFAAOCAQ8AMIIBCgKCAQEArc2+zp0oYpKcG29+8Lvpal+el1U2s3mj
KUjzqpzdJKcAhI+8zscjQ3rscFbfA6m8Mx1SnQ+hpsYmt+7O/+SwtKJVPtjxLKjEHcF3rfmpuG2L
4jSrpxWQNom4BbM1OrFeeylrKTv3aHPZpPHolyAS76WH322OrYRMSgjqn/xEteJM1SnxJb34TLq+
ebGlNfGcEEHdGN/iRFF5GQYJM9IZFzE8Z3DFxkeZEy2IfFCpwUHKOx47b55BLVcopPS6ltQWGUKu
xtMdnkLi9yKx6v2Ia0HcDYLFFf5PoMT+RaZE7IqUJw/t9yd7awb0KpqfPasjWxX//iIffxh9Qbt7
WqG6ZQIDAQABo4IDgTCCA30wDgYDVR0PAQH/BAQDAgXgMAwGA1UdEwEB/wQCMAAwIAYDVR0lAQH/
BBYwFAYIKwYBBQUHAwIGCCsGAQUFBwMEMB0GA1UdDgQWBBRgA1zr6j3BW/1EnJizx4txv8scMTAf
BgNVHSMEGDAWgBQn9to7C3+T+FkS0BWqQs+ylpY9RTCBiAYDVR0fBIGAMH4wfKB6oHiGOmh0dHA6
Ly9jYTEuY29kZTEwMC5jb20ucHkvZmlybWEtZGlnaXRhbC9jcmwvQ0EtQ09ERTEwMC5jcmyGOmh0
dHA6Ly9jYTIuY29kZTEwMC5jb20ucHkvZmlybWEtZGlnaXRhbC9jcmwvQ0EtQ09ERTEwMC5jcmww
gfgGCCsGAQUFBwEBBIHrMIHoMEYGCCsGAQUFBzAChjpodHRwOi8vY2ExLmNvZGUxMDAuY29tLnB5
L2Zpcm1hLWRpZ2l0YWwvY2VyL0NBLUNPREUxMDAuY2VyMEYGCCsGAQUFBzAChjpodHRwOi8vY2Ey
LmNvZGUxMDAuY29tLnB5L2Zpcm1hLWRpZ2l0YWwvY2VyL0NBLUNPREUxMDAuY2VyMCoGCCsGAQUF
BzABhh5odHRwOi8vY2ExLmNvZGUxMDAuY29tLnB5L29jc3AwKgYIKwYBBQUHMAGGHmh0dHA6Ly9j
YTIuY29kZTEwMC5jb20ucHkvb2NzcDCCAU8GA1UdIASCAUYwggFCMIIBPgYMKwYBBAGC2UoBAQEG
MIIBLDBsBggrBgEFBQcCARZgaHR0cDovL3d3dy5jb2RlMTAwLmNvbS5weS9maXJtYS1kaWdpdGFs
L0NPREUxMDAlMjBQb2xpdGljYSUyMGRlJTIwQ2VydGlmaWNhY2lvbiUyMEYxJTIwdjEuMC5wZGYA
MGYGCCsGAQUFBwICMFoeWABQAG8AbABpAHQAaQBjAGEAIABkAGUAIABjAGUAcgB0AGkAZgBpAGMA
YQBjAGkAbwBuACAARgAxACAAZABlACAAQwBvAGQAZQAxADAAMAAgAFMALgBBAC4wVAYIKwYBBQUH
AgIwSB5GAEMAbwBkAGUAIAAxADAAMAAgAFMALgBBAC4AIABDAGUAcgB0AGkAZgBpAGMAYQB0AGUA
IABQAG8AbABpAGMAeQAgAEYAMTAiBgNVHREEGzAZgRdNQVJDTy5MQVRFUlJBQENFQ09OLkNPTTAN
BgkqhkiG9w0BAQsFAAOCAgEApAfjrmB02avfpFeNTZYXzSBFeQ4qOsgI9eGLbDSDlbMMPrQOfzmH
lp+ISdcbShWc6Apl+V5K0vnKyxZ6SgevxWyH7/u6l5QF8wV0g6ySv+w5mj/OAeCeeeS3pAcT4tlO
3D7cPmznq4pclM1vnk2bSynho/TSf+Z0KiBORTsB9ZWjM/fL2hwxAoivpU7VHgcN4Wyt5VyHVYXF
Hk0FohXjQwW/xzOGXLzuNdWEuj6hf/0MI2h4kU/4PvTm5NI09RE1EHHBm/AGU7x0eM359VvJHiMo
bVZUnJoFBCsqz26SI1Re0sa/xFRzgmiQGsT7bAfOjMCuWOxoAlPwaKD4I2PZ1gbIcbEYNYvdsG/l
KTCuRqKHMrMnyIL7/AHcsQ0eLCc4zTnt90R/xCUhm5v7v96FgcMwIdjjh/oXhmIAX4Xu2tW1QpaO
+EtDMNQ4VhqW9ysvaLa2DrlHBv/lqu3hrjhxtngTEYh3tvIX5M8zN770xBAp4bVpzZQ9PfZLYkKM
0Yw9XrNsv1cyw0/ROPTfuSUW7v2++310GpSZmthZybV4gTBuG8CiHGCanNGM4Z7j4AUcDL+yIzr9
WXbrkLCv6wJHd2vMiPJKgIfodde1qqwxfDXk5ZxxMgsjrqosxO9C2fpcBUKmaJrtc3u3XXuL/Xg/
U7Z+rnPBdGuyDAQs2h2wXrs=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10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  <mdssi:RelationshipReference xmlns:mdssi="http://schemas.openxmlformats.org/package/2006/digital-signature" SourceId="rId6"/>
            <mdssi:RelationshipReference xmlns:mdssi="http://schemas.openxmlformats.org/package/2006/digital-signature" SourceId="rId7"/>
            <mdssi:RelationshipReference xmlns:mdssi="http://schemas.openxmlformats.org/package/2006/digital-signature" SourceId="rId8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s6vNwzES6/INsOW6g3OlVddBbCP6Y4+T3umBNFAhNIc=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HrY1RAN0TMvZTyUCQBy4YlWmziakgPf23S2EC9QNpKY=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1H/yAVbzmeUCq2iY8l7KfLkz8GnQSkYZeMORwMNhnsY=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Vc/zN0knh+AasSY4SNJvEbxlKcySSzgKzX355EXMPJQ=</DigestValue>
      </Reference>
      <Reference URI="/xl/styles.xml?ContentType=application/vnd.openxmlformats-officedocument.spreadsheetml.styles+xml">
        <DigestMethod Algorithm="http://www.w3.org/2001/04/xmlenc#sha256"/>
        <DigestValue>GgvRELBb9WwWSIUMYudlMGasdldKnxZNABVSKkKmDVs=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HRP1tGA84H5Xec/c0IgjTLv+rkp25/CSRPmzP53epL4=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1aBKw6ZwZ+Y+IYzxgjDiWSR1ysEMtWdy7lx9knXt0JU=</DigestValue>
      </Reference>
      <Reference URI="/xl/worksheets/sheet2.xml?ContentType=application/vnd.openxmlformats-officedocument.spreadsheetml.worksheet+xml">
        <DigestMethod Algorithm="http://www.w3.org/2001/04/xmlenc#sha256"/>
        <DigestValue>tn7SIPuKiZm3c4xKZj/yb1VHWqFVlqVJTVTqMaq5OF4=</DigestValue>
      </Reference>
      <Reference URI="/xl/worksheets/sheet3.xml?ContentType=application/vnd.openxmlformats-officedocument.spreadsheetml.worksheet+xml">
        <DigestMethod Algorithm="http://www.w3.org/2001/04/xmlenc#sha256"/>
        <DigestValue>zqV1cqVw+QhFmzPfUys7GBFFmFEUP50XkjSO+R62+zU=</DigestValue>
      </Reference>
      <Reference URI="/xl/worksheets/sheet4.xml?ContentType=application/vnd.openxmlformats-officedocument.spreadsheetml.worksheet+xml">
        <DigestMethod Algorithm="http://www.w3.org/2001/04/xmlenc#sha256"/>
        <DigestValue>aomjnJubdxgLnZNve3weFnqsAJ9oiBzTHncyTJgmzq8=</DigestValue>
      </Reference>
      <Reference URI="/xl/worksheets/sheet5.xml?ContentType=application/vnd.openxmlformats-officedocument.spreadsheetml.worksheet+xml">
        <DigestMethod Algorithm="http://www.w3.org/2001/04/xmlenc#sha256"/>
        <DigestValue>HjUie4vfDiEKC3YD3aFnJeiubkj8Jdiduom1DzWdbM4=</DigestValue>
      </Reference>
      <Reference URI="/xl/worksheets/sheet6.xml?ContentType=application/vnd.openxmlformats-officedocument.spreadsheetml.worksheet+xml">
        <DigestMethod Algorithm="http://www.w3.org/2001/04/xmlenc#sha256"/>
        <DigestValue>0xpSmceDP2jDFVH4adEx2YnI81H7eHb3wyb84b1zi/Y=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2022-08-16T21:34:07Z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ignatureComments>Office OpenXML Document</SignatureComments>
          <ManifestHashAlgorithm>http://www.w3.org/2001/04/xmlenc#sha256</ManifestHashAlgorithm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2022-08-16T21:34:07Z</xd:SigningTime>
          <xd:SigningCertificate>
            <xd:Cert>
              <xd:CertDigest>
                <DigestMethod Algorithm="http://www.w3.org/2001/04/xmlenc#sha256"/>
                <DigestValue>//dR8bvxWcdzWWqH16koe74d3mTFdch9dWZCNDAm2yk=</DigestValue>
              </xd:CertDigest>
              <xd:IssuerSerial>
                <X509IssuerName>CN=CA-CODE100 S.A.,  C=PY,  O=CODE100 S.A.,  SERIALNUMBER=RUC 80080610-7</X509IssuerName>
                <X509SerialNumber>2051668792879192957421858988315410830945464449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0N6pX3UmkBvXfWIyc8HJHbdW4ZRV/brqBTcf4NT2PB8=</DigestValue>
    </Reference>
    <Reference Type="http://www.w3.org/2000/09/xmldsig#Object" URI="#idOfficeObject">
      <DigestMethod Algorithm="http://www.w3.org/2001/04/xmlenc#sha256"/>
      <DigestValue>Xin7fbB2O2wQBffTgqDDDi/b6U9OAx7ScK6+AboioFw=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d3Jnl9DgUiwTqGVIC0tnWrxiQ0vrkoz0TsbQO3zMrOI=</DigestValue>
    </Reference>
  </SignedInfo>
  <SignatureValue Id="idPackageSignature-signature-value">aWwDvAapXXwCOuS47+O0z01oLORwUvF51ES7yhtRK/azLQOIHlDvdJtectH0kyTPNXD/NJjETUqopl3FQgqnPKvJNaRxHGGj45GI0a9mqPjKDLeC00A8a9jIfnOKnSKSCe6PH3bJZdso25pegkoWkwnC0mw5ltw/Jh7lsFI9ROUaw2COcZATdk0SGFjkk94IXEz/CaLwsK0AU13NtKgBktAuhlo/e8M6ngJ1uUplLtzvmePtolJneVd0fK/6rKuxSuT43bRdNrH3mjJuQzfOs3uOAOO3B/5DI8TQLwwm5mf11r7zZAwhSKZ9EHKRC4P5avMd+8cupjiEq4bd/HJ0EA==</SignatureValue>
  <KeyInfo>
    <X509Data>
      <X509Certificate>MIIIBzCCBe+gAwIBAgITXAAAsrHvjyyeCpM5+AAAAACysTANBgkqhkiG9w0BAQsFADBXMRcwFQYD
VQQFEw5SVUMgODAwODA2MTAtNzEVMBMGA1UEChMMQ09ERTEwMCBTLkEuMQswCQYDVQQGEwJQWTEY
MBYGA1UEAxMPQ0EtQ09ERTEwMCBTLkEuMB4XDTIyMDMyMTExNDkwNVoXDTIzMDMyMTExNDkwNVow
gZ0xITAfBgNVBAMTGEpPUkdFIExVSVMgTUVOREVaIENVRVZBUzEXMBUGA1UEChMOUEVSU09OQSBG
SVNJQ0ExCzAJBgNVBAYTAlBZMRMwEQYDVQQqEwpKT1JHRSBMVUlTMRYwFAYDVQQEEw1NRU5ERVog
Q1VFVkFTMRIwEAYDVQQFEwlDSTEyMjcxMTkxETAPBgNVBAsTCEZJUk1BIEYxMIIBIjANBgkqhkiG
9w0BAQEFAAOCAQ8AMIIBCgKCAQEAp2/BPe8xVoDUKhDKAG6kYMIRnCwsmjrQp6yvftcs1WrzXZE0
yt+01QLwds+Rb4cEH8eGEoFc74XajzQGNL/2urdvqF281smBgzBFiUMVWgqu6uVuPMX86HB5Zu97
C9Mz23/Vr8prsifTZuH29aiTg2Nsj2nB6vJu0DxwhPExHlFBnyb8lfp5snhIE0UdwboulwiqLENR
ObYoVqhVnNZGqaOXPPuj+oDn226U8rTA4JRLaCfOY76jlCeTIOHbnVWpvBabDGgBwey2YPiUA26W
37n7ZxqE+ogE2nYMF3URSpA69r/TNGJmZvb2KK+9My6/cZWG3qHPwUa0RqGH3XmmgQIDAQABo4ID
gzCCA38wDgYDVR0PAQH/BAQDAgXgMAwGA1UdEwEB/wQCMAAwIAYDVR0lAQH/BBYwFAYIKwYBBQUH
AwIGCCsGAQUFBwMEMB0GA1UdDgQWBBSIMqgz0wnfeA73F3pbg/oRrXgeXjAfBgNVHSMEGDAWgBQn
9to7C3+T+FkS0BWqQs+ylpY9RTCBiAYDVR0fBIGAMH4wfKB6oHiGOmh0dHA6Ly9jYTEuY29kZTEw
MC5jb20ucHkvZmlybWEtZGlnaXRhbC9jcmwvQ0EtQ09ERTEwMC5jcmyGOmh0dHA6Ly9jYTIuY29k
ZTEwMC5jb20ucHkvZmlybWEtZGlnaXRhbC9jcmwvQ0EtQ09ERTEwMC5jcmwwgfgGCCsGAQUFBwEB
BIHrMIHoMEYGCCsGAQUFBzAChjpodHRwOi8vY2ExLmNvZGUxMDAuY29tLnB5L2Zpcm1hLWRpZ2l0
YWwvY2VyL0NBLUNPREUxMDAuY2VyMEYGCCsGAQUFBzAChjpodHRwOi8vY2EyLmNvZGUxMDAuY29t
LnB5L2Zpcm1hLWRpZ2l0YWwvY2VyL0NBLUNPREUxMDAuY2VyMCoGCCsGAQUFBzABhh5odHRwOi8v
Y2ExLmNvZGUxMDAuY29tLnB5L29jc3AwKgYIKwYBBQUHMAGGHmh0dHA6Ly9jYTIuY29kZTEwMC5j
b20ucHkvb2NzcDCCAU8GA1UdIASCAUYwggFCMIIBPgYMKwYBBAGC2UoBAQEGMIIBLDBsBggrBgEF
BQcCARZgaHR0cDovL3d3dy5jb2RlMTAwLmNvbS5weS9maXJtYS1kaWdpdGFsL0NPREUxMDAlMjBQ
b2xpdGljYSUyMGRlJTIwQ2VydGlmaWNhY2lvbiUyMEYxJTIwdjEuMC5wZGYAMGYGCCsGAQUFBwIC
MFoeWABQAG8AbABpAHQAaQBjAGEAIABkAGUAIABjAGUAcgB0AGkAZgBpAGMAYQBjAGkAbwBuACAA
RgAxACAAZABlACAAQwBvAGQAZQAxADAAMAAgAFMALgBBAC4wVAYIKwYBBQUHAgIwSB5GAEMAbwBk
AGUAIAAxADAAMAAgAFMALgBBAC4AIABDAGUAcgB0AGkAZgBpAGMAYQB0AGUAIABQAG8AbABpAGMA
eQAgAEYAMTAkBgNVHREEHTAbgRlKT1JHRS5NRU5ERVpAQ0VDT04uQ09NLlBZMA0GCSqGSIb3DQEB
CwUAA4ICAQA/zBrTaFYqvoQPhKcsQJg/mLhkay3wad5i/00EWJ13eD0YEWGADB+eibP4twvOx6t/
HZHxgmaCMJ2EkaTD9GeFSZJEP5qjViN3cOSqXMx3AYXSSjslb1DMiz2Sg+bxMBDWaGcvpk7CJfR3
K9xrB/g+uWfkuZ2JNhZ3SsKceIqqa0L2xQ17tZl9nXAUopAJvUL6T5BWA/Q5mtfqqXqBAv5t1hvW
NTSHXQ/Kfgs/k/1sD34kBmV/MUXAKwe0Pts+b1TBIV3ci/wyAbaOvdSytdLu8+WtV1MobxKfD2Rs
Qejir6xO0gD0VsuNckZxJbADQEUc13bnJBRJuMZnTqUsZMWoBjKXPx62MhaihdpL6wr2HpWINRs+
thqXo4IAqOy4bHfAYCYacOtqN+oOWKKb/P7L8zs0WCbK9yNKzIqcV2Y4xl9FI0Jyu9hH13DKyEQG
sUlwQGVqchsW/MIhxt1kNMvxsF/W5xcvZGghKQ1KGGS7XLuRS7+rn5KRuVrt9R94D6NvQyHO5m7J
fKAiUurtlcn7GxOOpcOjrQ4it2KCg9XuheRDh5eTm8x3fxQi/ta49rY2UAhC6aO2U5w3LfW0+uwj
1O9BXBYSJimh2KISXNlmC1Sz63sseJup23OqojHzfh4EZA8Lxo4VWGSc7+/FmudViTNcaHOY721W
MKU2i6Pa7Q==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10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  <mdssi:RelationshipReference xmlns:mdssi="http://schemas.openxmlformats.org/package/2006/digital-signature" SourceId="rId6"/>
            <mdssi:RelationshipReference xmlns:mdssi="http://schemas.openxmlformats.org/package/2006/digital-signature" SourceId="rId7"/>
            <mdssi:RelationshipReference xmlns:mdssi="http://schemas.openxmlformats.org/package/2006/digital-signature" SourceId="rId8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s6vNwzES6/INsOW6g3OlVddBbCP6Y4+T3umBNFAhNIc=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HrY1RAN0TMvZTyUCQBy4YlWmziakgPf23S2EC9QNpKY=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1H/yAVbzmeUCq2iY8l7KfLkz8GnQSkYZeMORwMNhnsY=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Vc/zN0knh+AasSY4SNJvEbxlKcySSzgKzX355EXMPJQ=</DigestValue>
      </Reference>
      <Reference URI="/xl/styles.xml?ContentType=application/vnd.openxmlformats-officedocument.spreadsheetml.styles+xml">
        <DigestMethod Algorithm="http://www.w3.org/2001/04/xmlenc#sha256"/>
        <DigestValue>GgvRELBb9WwWSIUMYudlMGasdldKnxZNABVSKkKmDVs=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HRP1tGA84H5Xec/c0IgjTLv+rkp25/CSRPmzP53epL4=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1aBKw6ZwZ+Y+IYzxgjDiWSR1ysEMtWdy7lx9knXt0JU=</DigestValue>
      </Reference>
      <Reference URI="/xl/worksheets/sheet2.xml?ContentType=application/vnd.openxmlformats-officedocument.spreadsheetml.worksheet+xml">
        <DigestMethod Algorithm="http://www.w3.org/2001/04/xmlenc#sha256"/>
        <DigestValue>tn7SIPuKiZm3c4xKZj/yb1VHWqFVlqVJTVTqMaq5OF4=</DigestValue>
      </Reference>
      <Reference URI="/xl/worksheets/sheet3.xml?ContentType=application/vnd.openxmlformats-officedocument.spreadsheetml.worksheet+xml">
        <DigestMethod Algorithm="http://www.w3.org/2001/04/xmlenc#sha256"/>
        <DigestValue>zqV1cqVw+QhFmzPfUys7GBFFmFEUP50XkjSO+R62+zU=</DigestValue>
      </Reference>
      <Reference URI="/xl/worksheets/sheet4.xml?ContentType=application/vnd.openxmlformats-officedocument.spreadsheetml.worksheet+xml">
        <DigestMethod Algorithm="http://www.w3.org/2001/04/xmlenc#sha256"/>
        <DigestValue>aomjnJubdxgLnZNve3weFnqsAJ9oiBzTHncyTJgmzq8=</DigestValue>
      </Reference>
      <Reference URI="/xl/worksheets/sheet5.xml?ContentType=application/vnd.openxmlformats-officedocument.spreadsheetml.worksheet+xml">
        <DigestMethod Algorithm="http://www.w3.org/2001/04/xmlenc#sha256"/>
        <DigestValue>HjUie4vfDiEKC3YD3aFnJeiubkj8Jdiduom1DzWdbM4=</DigestValue>
      </Reference>
      <Reference URI="/xl/worksheets/sheet6.xml?ContentType=application/vnd.openxmlformats-officedocument.spreadsheetml.worksheet+xml">
        <DigestMethod Algorithm="http://www.w3.org/2001/04/xmlenc#sha256"/>
        <DigestValue>0xpSmceDP2jDFVH4adEx2YnI81H7eHb3wyb84b1zi/Y=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2022-08-16T22:47:12Z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ignatureComments>Office OpenXML Document</SignatureComments>
          <ManifestHashAlgorithm>http://www.w3.org/2001/04/xmlenc#sha256</ManifestHashAlgorithm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2022-08-16T22:47:12Z</xd:SigningTime>
          <xd:SigningCertificate>
            <xd:Cert>
              <xd:CertDigest>
                <DigestMethod Algorithm="http://www.w3.org/2001/04/xmlenc#sha256"/>
                <DigestValue>OlEFBvPkdCajPQdWiS3b20J4sA5LySHJIWhoDesO5xQ=</DigestValue>
              </xd:CertDigest>
              <xd:IssuerSerial>
                <X509IssuerName>CN=CA-CODE100 S.A.,  C=PY,  O=CODE100 S.A.,  SERIALNUMBER=RUC 80080610-7</X509IssuerName>
                <X509SerialNumber>2051668795791295962027888888394393728202093233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INDICE</vt:lpstr>
      <vt:lpstr>Deudas Comerciales</vt:lpstr>
      <vt:lpstr>Otras Deudas</vt:lpstr>
      <vt:lpstr>Deudas Fiscales</vt:lpstr>
      <vt:lpstr>Deudas Financieras</vt:lpstr>
      <vt:lpstr>Deudas Sociales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terms:modified xsi:type="dcterms:W3CDTF">2022-08-11T19:34:00Z</dcterms:modified>
</cp:coreProperties>
</file>